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99276AD0-45FE-4136-9D4F-AEFF36F93200}" xr6:coauthVersionLast="47" xr6:coauthVersionMax="47" xr10:uidLastSave="{00000000-0000-0000-0000-000000000000}"/>
  <bookViews>
    <workbookView xWindow="-120" yWindow="-120" windowWidth="38640" windowHeight="21120" activeTab="3" xr2:uid="{00000000-000D-0000-FFFF-FFFF00000000}"/>
  </bookViews>
  <sheets>
    <sheet name="Voorblad" sheetId="6" r:id="rId1"/>
    <sheet name="Methode" sheetId="7" r:id="rId2"/>
    <sheet name="Gevarenanalyse" sheetId="1" r:id="rId3"/>
    <sheet name="ABM's" sheetId="8" r:id="rId4"/>
  </sheets>
  <definedNames>
    <definedName name="_tab1">#REF!</definedName>
    <definedName name="_tab10">#REF!</definedName>
    <definedName name="_tab11">#REF!</definedName>
    <definedName name="_tab12">#REF!</definedName>
    <definedName name="_tab13">#REF!</definedName>
    <definedName name="_tab14">#REF!</definedName>
    <definedName name="_tab2">#REF!</definedName>
    <definedName name="_tab3">#REF!</definedName>
    <definedName name="_tab4">#REF!</definedName>
    <definedName name="_tab5">#REF!</definedName>
    <definedName name="_tab6">#REF!</definedName>
    <definedName name="_tab7">#REF!</definedName>
    <definedName name="_tab8">#REF!</definedName>
    <definedName name="_tab9">#REF!</definedName>
    <definedName name="Aantal">#REF!</definedName>
    <definedName name="_xlnm.Print_Area" localSheetId="3">'ABM''s'!$A$2:$D$18</definedName>
    <definedName name="_xlnm.Print_Area" localSheetId="2">Gevarenanalyse!$A$1:$O$39</definedName>
    <definedName name="_xlnm.Print_Area" localSheetId="1">Methode!$A$1:$H$114</definedName>
    <definedName name="_xlnm.Print_Area" localSheetId="0">Voorblad!$A$1:$B$37</definedName>
    <definedName name="_xlnm.Print_Titles" localSheetId="2">Gevarenanalyse!$1:$1</definedName>
    <definedName name="projectnaam">Voorblad!$B$9</definedName>
    <definedName name="Tab">#REF!</definedName>
    <definedName name="uitvoerder">Voorblad!$B$14</definedName>
    <definedName name="werknummer">Voorblad!$B$10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1" l="1"/>
  <c r="H17" i="1"/>
  <c r="H16" i="1"/>
  <c r="H9" i="1"/>
  <c r="H39" i="1"/>
  <c r="H38" i="1"/>
  <c r="H36" i="1"/>
  <c r="H35" i="1"/>
  <c r="H34" i="1"/>
  <c r="H33" i="1"/>
  <c r="H32" i="1"/>
  <c r="H31" i="1"/>
  <c r="H29" i="1"/>
  <c r="H25" i="1"/>
  <c r="H26" i="1"/>
  <c r="H28" i="1"/>
  <c r="H27" i="1"/>
  <c r="H24" i="1"/>
  <c r="H20" i="1"/>
  <c r="H19" i="1"/>
  <c r="H18" i="1"/>
  <c r="H15" i="1"/>
  <c r="H14" i="1"/>
  <c r="H13" i="1"/>
  <c r="H12" i="1"/>
  <c r="H11" i="1"/>
  <c r="H3" i="1"/>
  <c r="H4" i="1"/>
  <c r="H5" i="1"/>
  <c r="H6" i="1"/>
  <c r="H7" i="1"/>
  <c r="H10" i="1"/>
  <c r="H21" i="1"/>
  <c r="A24" i="1"/>
  <c r="H22" i="1"/>
  <c r="A25" i="1" l="1"/>
  <c r="A26" i="1" s="1"/>
  <c r="A27" i="1" l="1"/>
  <c r="A28" i="1" s="1"/>
  <c r="A29" i="1" s="1"/>
  <c r="A31" i="1" s="1"/>
  <c r="A32" i="1" l="1"/>
  <c r="A33" i="1" s="1"/>
  <c r="A34" i="1" s="1"/>
  <c r="A35" i="1" s="1"/>
  <c r="A36" i="1" l="1"/>
  <c r="A38" i="1" s="1"/>
  <c r="A39" i="1" s="1"/>
</calcChain>
</file>

<file path=xl/sharedStrings.xml><?xml version="1.0" encoding="utf-8"?>
<sst xmlns="http://schemas.openxmlformats.org/spreadsheetml/2006/main" count="369" uniqueCount="211">
  <si>
    <t>Nummer</t>
  </si>
  <si>
    <t>Productgroep</t>
  </si>
  <si>
    <t>Omschrijving gevaar</t>
  </si>
  <si>
    <t>Categorie C, F of M</t>
  </si>
  <si>
    <t>Kans</t>
  </si>
  <si>
    <t>Effect</t>
  </si>
  <si>
    <t>Norm</t>
  </si>
  <si>
    <t>Monitoring en registratie</t>
  </si>
  <si>
    <t>Verantwoordelijk</t>
  </si>
  <si>
    <t>Risicoklasse</t>
  </si>
  <si>
    <t>Correctieve Actie</t>
  </si>
  <si>
    <t>Document</t>
  </si>
  <si>
    <t>Producten</t>
  </si>
  <si>
    <t>C</t>
  </si>
  <si>
    <t>M</t>
  </si>
  <si>
    <t>Aanwezigheid van pathogene micro organismen</t>
  </si>
  <si>
    <t>Aanwezigheid van toxines afkomstig van micro-organismen</t>
  </si>
  <si>
    <t>Aanwezigheid van productvreemde delen zoals hout, glas, hard plastic etc.</t>
  </si>
  <si>
    <t>Aanwezigheid van zware metalen als lood, cadmium, kwik</t>
  </si>
  <si>
    <t>F</t>
  </si>
  <si>
    <t>Directeur</t>
  </si>
  <si>
    <t>CCP/ABM</t>
  </si>
  <si>
    <t>Ontvangst en inruimen</t>
  </si>
  <si>
    <t>Alle producten</t>
  </si>
  <si>
    <t>Gering</t>
  </si>
  <si>
    <t>Minder ernstig</t>
  </si>
  <si>
    <t>Ernstig</t>
  </si>
  <si>
    <t>Zeer ernstig</t>
  </si>
  <si>
    <t>Rampzalig</t>
  </si>
  <si>
    <t>Zeer zelden</t>
  </si>
  <si>
    <t>Zelden</t>
  </si>
  <si>
    <t>Onwaarschijnlijk</t>
  </si>
  <si>
    <t>Mogelijk</t>
  </si>
  <si>
    <t>Waarschijnlijk</t>
  </si>
  <si>
    <t>Zeer waarschijnlijk</t>
  </si>
  <si>
    <t>Kanscategorie</t>
  </si>
  <si>
    <t>Getal</t>
  </si>
  <si>
    <t>Frequentie</t>
  </si>
  <si>
    <t>1 x per 3 tot 15 jaar</t>
  </si>
  <si>
    <t>Maximaal 1 x per 3 jaar</t>
  </si>
  <si>
    <t>1 x per maand(-en) tot jaarlijks</t>
  </si>
  <si>
    <t>1 x per week(-en) tot maandelijks</t>
  </si>
  <si>
    <t>1 x per dag tot wekelijks</t>
  </si>
  <si>
    <t>Effectcategorie</t>
  </si>
  <si>
    <t>Toelichting mogelijk effect</t>
  </si>
  <si>
    <t>Eventueel merkbaar maar geen nadelig effect op de gezondheid in de vorm van letsel of ziekteverschijnselen.</t>
  </si>
  <si>
    <t>Gezondheidsklachten, consument voelt zich niet lekker, misselijk, lichte pijn of allergie.</t>
  </si>
  <si>
    <t>Gematigde ziekteverschijnselen of gematigd letsel (bijv. beschadiging aan gebit, mond of keel). Onmiddellijk optredend dan wel op langere termijn.</t>
  </si>
  <si>
    <t>Tijdelijk letsel (onmiddellijk optredend dan wel op langere termijn) of substantiële, mogelijk levensbedreigende ziekte op langere termijn.</t>
  </si>
  <si>
    <t>Onherstelbare verwondingen, blijvend en/of zwaar lichamelijk letsel, overlijden. Onmiddellijk optredend dan wel op langere termijn.</t>
  </si>
  <si>
    <t>Besmetting door vervuilde verpakking</t>
  </si>
  <si>
    <t>Besmetting door onhygiënisch handelen</t>
  </si>
  <si>
    <t>M/F</t>
  </si>
  <si>
    <t>Kruisbesmetting door kapotte verpakking bij binnenkomst</t>
  </si>
  <si>
    <t>C/M/F</t>
  </si>
  <si>
    <t>Ontvangen product bevat ongedierte</t>
  </si>
  <si>
    <t>Ingangscontrole</t>
  </si>
  <si>
    <t>Besmetting door vervuilde opslag of hulpmiddelen</t>
  </si>
  <si>
    <t>Besmetting door ongedierte in opslag</t>
  </si>
  <si>
    <t>Besmetting door vervuilde of beschadigde verpakking</t>
  </si>
  <si>
    <t>1. Visuele controle tijdens ingangscontrole</t>
  </si>
  <si>
    <t>Gevarenanalyse</t>
  </si>
  <si>
    <t xml:space="preserve">Opgesteld door: </t>
  </si>
  <si>
    <t>Naam:</t>
  </si>
  <si>
    <t>Paraaf:</t>
  </si>
  <si>
    <t xml:space="preserve">Datum: </t>
  </si>
  <si>
    <t>Goedgekeurd door:</t>
  </si>
  <si>
    <t>Datum:</t>
  </si>
  <si>
    <t>Deelgebied/scope:</t>
  </si>
  <si>
    <t>Stap 1: Gevarenidentificatie:</t>
  </si>
  <si>
    <t>Stap 2: Risico- inschatting</t>
  </si>
  <si>
    <t>Iedere batch/ productierun</t>
  </si>
  <si>
    <t xml:space="preserve">Risico is de functie van de kans op een nadelig gezondheidseffect en de ernst van dat effect, voortvloeiende uit een mogelijk gevaar.
De getallen waarbij ‘kans x effect’ groter of gelijk dan 8, vormen een onacceptabel/ onaanvaardbaar risico. Met de onacceptabele risico’s wordt de beslisboom ingegaan om te bepalen of er sprake is van een CCP. Bij motivatie kan zo nodig toegelicht/ gemotiveerd worden waarom gekozen is voor een bepaalde kans.  
</t>
  </si>
  <si>
    <t>Risicoschema:</t>
  </si>
  <si>
    <t>Onwaar-schijnlijk</t>
  </si>
  <si>
    <t xml:space="preserve">Nadat de risicoklasse bepaald is, moet het HACCP-team vaststellen welke maatregelen waar in het voortbrengingsproces nodig zijn om deze risico’s te beheersen, d.w.z. voorkomen of tot een acceptabel niveau terug te brengen. Deze maatregelen worden beheersmaatregelen genoemd.
Voor alle risico’s (dus de acceptabele lage risico’s en de onacceptabele hoge risico)  worden beheersmaatregelen vastgesteld om deze te voorkomen, te elimineren of te reduren naar een aanvaardbaar niveau.
</t>
  </si>
  <si>
    <t>Stap 3: Vaststellen kritische beheersingspunten (CCP’s)</t>
  </si>
  <si>
    <t xml:space="preserve">De CCP’s worden bepaald middels een beslisboom. Deze beslisboom is gebaseerd op de beslisboom uit de Codex Alimentarius. 
Een CCP is ene punt, stap of procedure waarvoor het van essentieel belang is dat beheersmaatregelen worden toegepast om mogelijke gevaren die kunnen leiden tot een onacceptabel risico, te voorkomen, te elimineren of te reduceren en te beheersen op een aanvaardbaar niveau.  Daarom wordt voor de CCP’s een monitoring systeem opgezet.
</t>
  </si>
  <si>
    <t>Allergeneninformatie op etiket</t>
  </si>
  <si>
    <t>Motivatie &amp; preventieve actie</t>
  </si>
  <si>
    <t>ABM</t>
  </si>
  <si>
    <t>Beslisboom</t>
  </si>
  <si>
    <t>V1 - J
V2 - N
V3 - J
V4 - J</t>
  </si>
  <si>
    <t>Afwezigheid van productvreemde materialen</t>
  </si>
  <si>
    <t>Aanwezigheid van Mycotoxines</t>
  </si>
  <si>
    <t>Aanwezigheid allergenen in eindproduct met als gevolg allergische reactie</t>
  </si>
  <si>
    <t>1. Informatievoorziening m.b.t. allergenen richting consument</t>
  </si>
  <si>
    <t>Verpakking is onbeschadigd en schoon</t>
  </si>
  <si>
    <t>Hygiënisch handelen</t>
  </si>
  <si>
    <t>Ontvangen product is ongedierte vrij</t>
  </si>
  <si>
    <t>1. Schone kleding
2. Handen wassen
3. Besmette producten verwijderen</t>
  </si>
  <si>
    <t>Omschrijving</t>
  </si>
  <si>
    <t>Nr.</t>
  </si>
  <si>
    <t>Leveranciersselectie &amp; beoordeling</t>
  </si>
  <si>
    <t>Procedure</t>
  </si>
  <si>
    <t>Formulier &amp; registraties</t>
  </si>
  <si>
    <t>Procedure, overzicht &amp; registraties</t>
  </si>
  <si>
    <t>Ongediertebestrijding</t>
  </si>
  <si>
    <t>Klachtenafhandeling</t>
  </si>
  <si>
    <t>Interne audit</t>
  </si>
  <si>
    <t>Directiebeoordeling</t>
  </si>
  <si>
    <t>Correctieve &amp; preventieve maatregelen</t>
  </si>
  <si>
    <t>1. Producten verwijderen waarvan THT benaderd wordt.</t>
  </si>
  <si>
    <t>1. Toezicht leidinggevende</t>
  </si>
  <si>
    <t>Logistiek proces</t>
  </si>
  <si>
    <t>Minimale THT afhankelijk van product</t>
  </si>
  <si>
    <t>1. Toezicht door leidinggevende</t>
  </si>
  <si>
    <t>Migratie van verpakkingen naar product</t>
  </si>
  <si>
    <t>Recallprocedure, traceerbaarheid en behandeling afwijkende producten</t>
  </si>
  <si>
    <t>Hoe en wanneer wordt een interne audit op het HACCP systeem uitgevoerd. Audit is om het systeem te verbeteren.</t>
  </si>
  <si>
    <t>Periodieke beoordeling van de directie over het gehele HACCP systeem.</t>
  </si>
  <si>
    <t>Op welke wijze worden correctieve en preventieve maatregelen uitgevoerd? Hoe vind de registratie hiervan plaats?</t>
  </si>
  <si>
    <t>Beschrijf de klachtenafhandeling op het gebied van voedselveiligheid. Hoe worden de klachten aangenomen, waar worden ze geregistreerd en hoe wordt daarop actie ondernomen?</t>
  </si>
  <si>
    <t>Inkoop producten</t>
  </si>
  <si>
    <t>Zie productspecificaties</t>
  </si>
  <si>
    <t>M/C</t>
  </si>
  <si>
    <t>Gebruik van producten door gevoelige doelgroepen</t>
  </si>
  <si>
    <t>C/F</t>
  </si>
  <si>
    <t>Picken (verzamelen en inpakken)</t>
  </si>
  <si>
    <t xml:space="preserve">Overschrijding THT </t>
  </si>
  <si>
    <t>Besmetting door vervuilde hulpmiddelen</t>
  </si>
  <si>
    <t>Verpakkingen zijn bestemd voor contact met voedingsmiddelen</t>
  </si>
  <si>
    <t>Hulpmiddelen zijn schoon</t>
  </si>
  <si>
    <t>1. Contact met de leveranciers (terugsturen of verwijderen product)</t>
  </si>
  <si>
    <t>Opslag(ruimte)</t>
  </si>
  <si>
    <t>1. Producten zijn te allen tijde verpakt in primaire verpakking
2. Visuele controle tijdens ingangscontrole</t>
  </si>
  <si>
    <t>Leiding-gevende</t>
  </si>
  <si>
    <t>Opslag en hulpmiddelen zijn schoon</t>
  </si>
  <si>
    <t>Opslag van afval in opslagruimte, aantrekken ongedierte en kruisbesmetting</t>
  </si>
  <si>
    <t>Opslag van afval dient schoon en gescheiden plaats te vinden</t>
  </si>
  <si>
    <t>1. Producten zijn te allen tijde verpakt in primaire verpakking
2. Geen voedingsmiddelen in afvalcontainer</t>
  </si>
  <si>
    <t>1. Toezicht leiddinggevende</t>
  </si>
  <si>
    <t>1. Producten zijn te allen tijde verpakt in primaire verpakking, kruisbesmetting niet reeël.</t>
  </si>
  <si>
    <t xml:space="preserve">1.First in - first out (FIFO) 
2. Meeste (snellopende) producten staan niet lang in opslag. THT wordt niet benaderd.
3. Periodieke controle door leiddinggevende van (langzame) producten. </t>
  </si>
  <si>
    <t>1. Leveranciersselectie &amp; beoordeling</t>
  </si>
  <si>
    <t>ABM 1</t>
  </si>
  <si>
    <t>ABM 2</t>
  </si>
  <si>
    <t>Informatievoorziening consument</t>
  </si>
  <si>
    <t>Etiket</t>
  </si>
  <si>
    <t>ABM 3</t>
  </si>
  <si>
    <t>ABM 4</t>
  </si>
  <si>
    <t>ABM 4/5</t>
  </si>
  <si>
    <t>Schoonmaakplan</t>
  </si>
  <si>
    <t>Instructie &amp; registratie</t>
  </si>
  <si>
    <t xml:space="preserve">Vervolgens heeft het HACCP-team vastgesteld welke mogelijke gevaren, zoals benoemd In de gevarenanalyse, daadwerkelijk een risico zijn; dit is de risico-inschatting. Het begrip risico wordt bepaald door de twee elementen ‘ernst’ en ‘kans’ van een potentieel gevaar. Het gevaar dient van een dergelijke aard te zijn dat het elimineren of terugdringen ervan tot een aanvaardbaar niveau essentieel is voor het voortbrengen van veilige producten (ernst) en waarvan redelijkerwijs aangenomen mag worden dat het zich voordoet (kans). </t>
  </si>
  <si>
    <t xml:space="preserve">De kans is de waarschijnlijkheid dat het gevaar aanwezig is in betreffende grondstof of processtap. De Kans wordt uitgedrukt in getallen (0,5 t/m 5). Hierbij kennen we 6 categorieën.
</t>
  </si>
  <si>
    <t xml:space="preserve"> Effect: negatief effect op de volksgezondheid wanneer producten worden geconsumeerd. Effect wordt uitgedrukt in getallen (1 t/m 6). Hierbij kennen we 5 categorieën: 
.
</t>
  </si>
  <si>
    <t>Geen ongedierte aanwezig</t>
  </si>
  <si>
    <t>1. Toezicht leidinggevende
2. Schoonmaakregistraties</t>
  </si>
  <si>
    <t xml:space="preserve">1. Toezicht leidinggevende
</t>
  </si>
  <si>
    <t xml:space="preserve">Beschrijving van de ingangscontrole. Minimale onderdelen:
- Doel procedure
- Hoe vindt de controle plaats?
- Waarop wordt gecontroleerd? (ongedierte, vuil, beschadigde verpakking, THT)
- Criteria voor bovenstaande punten. (wat is vuil/schoon, wat is beschadigd etc.)
- Beschrijven hoe omgegaan wordt bij afwijkingen? </t>
  </si>
  <si>
    <t>Beleid</t>
  </si>
  <si>
    <t>Voorschrift voor alle medewerkers maken waarin de volgende punten kort beschreven worden:
- Hygiëne
- Melden van ziektes
- Handen wassen
- Snij- en andere wonden
- Schone kleren
- Roken &amp; eten
Beschrijf ook even:
- De FIFO methode die gehanteerd wordt
- Geen voedingsmiddelen in afvalcontainer
Voorschrift moet doorgenomen worden en getekend worden door alle werknemers.</t>
  </si>
  <si>
    <t>1. Verwijdering door voorgaande stap in de keten
2. Leveranciersselectie &amp; beoordeling</t>
  </si>
  <si>
    <t>Partij wordt niet ingekocht totdat de leveranciersselectie, analyse of leveranciersaudit is uitgevoerd.</t>
  </si>
  <si>
    <t>1. Informatievoorziening m.b.t. allergenen richting consument (etiket)</t>
  </si>
  <si>
    <t>1. Conformiteitsverklaring leveranciers
2. Analyse certificaat van leveranciers
3. Leveranciersaudit</t>
  </si>
  <si>
    <t>1. Schone kleding aantrekken
2. Handen wassen
3. Besmette producten verwijderen</t>
  </si>
  <si>
    <t>1. Verwijderen beschadigde product
2. Schoonmaken</t>
  </si>
  <si>
    <t>1. Ongedierte is nog nooit aangetroffen.
2. Voortdurende monitoring op tekens van ongedierte (in schoonmaakplan).</t>
  </si>
  <si>
    <t>1. Inschakelen ongediertebestrijding en opstellen ongediertebestrijdingsplan
2. Besmette producten verwijderen</t>
  </si>
  <si>
    <t>1. Afval verwijderen
2. Besmette producten verwijderen</t>
  </si>
  <si>
    <t>1. Schoonmaken
2. Besmette producten verwijderen</t>
  </si>
  <si>
    <t>1. Producten zijn te allen tijde verpakt in primaire verpakking
2. Huisregels</t>
  </si>
  <si>
    <t xml:space="preserve">1. Producten zijn te allen tijde verpakt in primaire verpakking
2. Huisregels
3. Schoonmaakplan
</t>
  </si>
  <si>
    <t>Huisregels (bedrijfshygiënevoorschrift)</t>
  </si>
  <si>
    <t>1. Toezicht door medewerkers
2. Schoonmaakregistraties</t>
  </si>
  <si>
    <t>Het bewaken en goedkeuren van leveranciers en borgen dat aan de gestelde eisen wordt voldaan. Minimale onderdelen:
- Conformiteitsverklaring: Verklaring waarin jou leveranciers de gevaren onderkennen en aangeven een veilig product te leveren.
- Verificatie van de gemaakte afspraken (volgens VWA blad 65). Opvragen specifiek analyseresultaat, certificaat managementsysteem(IFS, BRC, HACCP, ISO22000), zelf analyses uitvoeren, leveranciersaudit
- Overzicht van leveranicers met controle op verificatie (welke verificatie gebruikt, datum certificaten)</t>
  </si>
  <si>
    <t>Splitsing maken in schoonmaakplan en schoonmaakregistraties. In schoonmaakplan duidelijk beschrijven:  
- wat wordt schoongemaakt? 
- hoevaak?
- door wie?
- welke schoonmaakmiddelen gebruikt worden.
Op schoonmaakregistratie wordt ingevuld of het is uitgevoerd en deze registreren.
Verwerk ook de controle op ongedierte in de schoonmaakplannen/registraties</t>
  </si>
  <si>
    <t>Schriftelijk vaststellen van de uitgangspunten van de organisatie op het gebied van voedselveiligheid. Betrokkenheid van het bedrijf ten aanzien van veilige voedingsmiddelen aan te geven.</t>
  </si>
  <si>
    <t>Afspraken maken met een ongediertebestrijding. Ongediertebestrijdingsplan opstellen en registraties bijhouden door ongediertebestrijder.</t>
  </si>
  <si>
    <t>Gedroogde kruiden</t>
  </si>
  <si>
    <t xml:space="preserve">supplementen </t>
  </si>
  <si>
    <t>Energiegevende producten en vaatverwijdende producten ( indien van toepassing)</t>
  </si>
  <si>
    <t>Minimale THT afhankelijk van product ( producten zijn op basis van alcohol, officieel geen THT)</t>
  </si>
  <si>
    <t>1. Meeste producten zijn verpakt in primaire verpakking
2. Huisregels (verpakken volgens hygienische werkwijze)</t>
  </si>
  <si>
    <t xml:space="preserve">1. Meeste producten zijn verpakt in primaire verpakking
2. Huisregels (verpakken volgens hygienische werkwijze)
3. Schoonmaakplan
</t>
  </si>
  <si>
    <t>Beschrijf de stappen die bij een recall doorlopen worden. Wie moet dit doen? Welke stappen worden ondernomen? Hoe kan een lijst met klanten uitgedraaid worden? Welke telefoonnummers van het VWA en andere instanties dienen gebeld te worden?
Hoe wordt binnen Kaardeshop de traceerbaarheid van de producten gegarandeerd?
Hoe wordt er met afwijkende producten omgegaan? (Gescheurde, vuile producten of producten waar microbiologische gevaren in zitten?)</t>
  </si>
  <si>
    <t>Andre Kootstra</t>
  </si>
  <si>
    <t>De gevarenanalyse bestaat uit de gevarenanalyse, risico-inschatting en de vaststelling van de kritische beheersingspunten (CCP). De gevarenanalyse is uitgevoerd door het HACCP- team binnen Kaardeshop</t>
  </si>
  <si>
    <t xml:space="preserve">De gevarenidentificatie beperkt zich tot de uitgevoerde werkzaamheden, zoals uit de beschrijving van het logstieke proces van Kaardeshop kan worden afgeleid.
Een gevaar kan omschreven worden als een verontreiniging in het levensmiddel, of toestand dat daartoe leidt, dat nadelige gevolgen voor de gezondheid van mens kan hebben.
</t>
  </si>
  <si>
    <t>1. Conformiteitsverklaring leveranciers
2. Analyse certificaat van producten voordat deze worden gebruikt of verkocht
3. Leveranciersaudit ( optioneel)</t>
  </si>
  <si>
    <t>c</t>
  </si>
  <si>
    <t>Gifstoffen die van nature in de grondstof voorkomen</t>
  </si>
  <si>
    <t>Werken volgens wetgeving</t>
  </si>
  <si>
    <t>Overzicht wet en regelgeving</t>
  </si>
  <si>
    <t>Geen prodcuten inkopen en/ of produceren die giftig voor de consument kunnen zijn</t>
  </si>
  <si>
    <t>ABM 6</t>
  </si>
  <si>
    <t xml:space="preserve">Informatievoorziening naar consument met allergeneninformatie en waarschuwing bij energiegevende producten en vaatverwijdende producten. </t>
  </si>
  <si>
    <t>Grondstofselectie</t>
  </si>
  <si>
    <t>Als onderdeel van productonderzoek,onderzoek naar mogelijke giftige ( toxische) bestandelen voordat wordt geproduceerd</t>
  </si>
  <si>
    <t>Niet in productie/ handel nemen van product</t>
  </si>
  <si>
    <t>Kaardeshop</t>
  </si>
  <si>
    <t>Het inkopen, produceren, opslaan en distribueren van voedingssupplementen .</t>
  </si>
  <si>
    <t>Geen giftige prodcuten produceren of inkopen ( zie ook warenwetbesluit kruidenpreperaten)</t>
  </si>
  <si>
    <r>
      <t xml:space="preserve">1. Informatievoorziening op etiket:
</t>
    </r>
    <r>
      <rPr>
        <b/>
        <sz val="10"/>
        <rFont val="Calibri"/>
        <family val="2"/>
      </rPr>
      <t xml:space="preserve"> Niet gebruiken in combinatie met medicinenen, raadpleeg eerst een arts voor gebruik.</t>
    </r>
  </si>
  <si>
    <t>ABM 5</t>
  </si>
  <si>
    <t>gifstoffen die via bodem of productieproces in het product zijn gekomen</t>
  </si>
  <si>
    <t>Partij wordt niet ingekocht totdat de leveranciersselectie, analyse of leveranciersaudit is uitgevoerd.
Bij afwijkende analyses product wordt deze geblokeerd, teruggezonden en/of vernietigd.</t>
  </si>
  <si>
    <t>Geen giftige producten inkopen ( zie ook warenwetbesluit kruidenpreperaten)</t>
  </si>
  <si>
    <t>Te veel methyl alcohol in eindproduct</t>
  </si>
  <si>
    <t>Tincturen/chemo/ pasta's</t>
  </si>
  <si>
    <t>F10 gevarenanalyse</t>
  </si>
  <si>
    <t>Kimaat berheersing</t>
  </si>
  <si>
    <t>Diepvries voeding bewaren op -18 gragen celcius., ongevriesdroogde droge voeding bewaren tussen 15 en 23 graden celcius., gevriesdroogde voeding bewaren tussen de -20 en +45 graden celcius.</t>
  </si>
  <si>
    <t>Versie 001  24-08-2021</t>
  </si>
  <si>
    <t>(gevarenanalyde) Aanvullend voor HACCP</t>
  </si>
  <si>
    <t>Herpakken levensmiddelen</t>
  </si>
  <si>
    <t xml:space="preserve">Vetoxidatie verkomen we door bij elke verpakking een zuurstof absorbeerder in te steken. Geen zuurstof, geen oxidatie. </t>
  </si>
  <si>
    <t>Vetoxidatie voorkomen</t>
  </si>
  <si>
    <t>Bij het herpakken van levensmiddelen draagt men handschoenen en een haarnetje. Inpecteer de producten visueel. Indien het uit een glazen verpakking komt en er schade aan de verpakking is vernietig deze en de inhoud.  Zie ook Gevarenanalyse processtappen 1 2 3 5 6 7 inkoop opslag transport.pdf  /  Gevarenanalyse processtappen zuivering water.pdf /  Gevarenanalyse processtap 4 vriesdrogen en herpakken.pdf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</si>
</sst>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sz val="8"/>
      <name val="Calibri"/>
      <family val="2"/>
    </font>
    <font>
      <sz val="10"/>
      <name val="Calibri"/>
      <family val="2"/>
    </font>
    <font>
      <sz val="10"/>
      <color theme="1"/>
      <name val="Calibri"/>
      <family val="2"/>
      <scheme val="minor"/>
    </font>
    <font>
      <b/>
      <sz val="14"/>
      <name val="Calibri"/>
      <family val="2"/>
    </font>
    <font>
      <b/>
      <sz val="11"/>
      <color theme="1"/>
      <name val="Calibri"/>
      <family val="2"/>
      <scheme val="minor"/>
    </font>
    <font>
      <sz val="10"/>
      <name val="Arial"/>
      <family val="2"/>
    </font>
    <font>
      <b/>
      <sz val="26"/>
      <name val="Arial"/>
      <family val="2"/>
    </font>
    <font>
      <b/>
      <sz val="24"/>
      <name val="Arial"/>
      <family val="2"/>
    </font>
    <font>
      <sz val="10"/>
      <name val="Arial"/>
      <family val="2"/>
    </font>
    <font>
      <sz val="9"/>
      <name val="Arial"/>
      <family val="2"/>
    </font>
    <font>
      <sz val="10"/>
      <color indexed="8"/>
      <name val="Arial"/>
      <family val="2"/>
    </font>
    <font>
      <sz val="9"/>
      <color indexed="8"/>
      <name val="Arial"/>
      <family val="2"/>
    </font>
    <font>
      <b/>
      <sz val="10"/>
      <name val="Arial"/>
      <family val="2"/>
    </font>
    <font>
      <b/>
      <sz val="10"/>
      <color indexed="10"/>
      <name val="Arial"/>
      <family val="2"/>
    </font>
    <font>
      <b/>
      <sz val="10"/>
      <name val="Calibri"/>
      <family val="2"/>
    </font>
    <font>
      <b/>
      <i/>
      <sz val="10"/>
      <name val="Arial"/>
      <family val="2"/>
    </font>
    <font>
      <b/>
      <sz val="10"/>
      <color indexed="8"/>
      <name val="Calibri"/>
      <family val="2"/>
    </font>
    <font>
      <sz val="10"/>
      <color indexed="8"/>
      <name val="Calibri"/>
      <family val="2"/>
    </font>
    <font>
      <b/>
      <sz val="9"/>
      <name val="Calibri"/>
      <family val="2"/>
    </font>
    <font>
      <b/>
      <sz val="10"/>
      <color theme="1"/>
      <name val="Calibri"/>
      <family val="2"/>
      <scheme val="minor"/>
    </font>
    <font>
      <sz val="10"/>
      <name val="Calibri"/>
      <family val="2"/>
      <scheme val="minor"/>
    </font>
    <font>
      <b/>
      <sz val="9"/>
      <color theme="0"/>
      <name val="Arial"/>
      <family val="2"/>
    </font>
    <font>
      <b/>
      <sz val="8"/>
      <color rgb="FF663300"/>
      <name val="Arial"/>
      <family val="2"/>
    </font>
    <font>
      <sz val="8"/>
      <color rgb="FF663300"/>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0"/>
        <bgColor indexed="64"/>
      </patternFill>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11" fillId="0" borderId="0"/>
    <xf numFmtId="0" fontId="9" fillId="0" borderId="0"/>
  </cellStyleXfs>
  <cellXfs count="129">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xf>
    <xf numFmtId="0" fontId="3"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xf numFmtId="0" fontId="2" fillId="0" borderId="1" xfId="0" applyFont="1" applyBorder="1" applyAlignment="1">
      <alignment horizontal="center" vertical="center"/>
    </xf>
    <xf numFmtId="0" fontId="3" fillId="0" borderId="0" xfId="0" applyFont="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49" fontId="6" fillId="3" borderId="0" xfId="1" applyNumberFormat="1" applyFill="1"/>
    <xf numFmtId="0" fontId="6" fillId="3" borderId="0" xfId="1" applyFill="1"/>
    <xf numFmtId="0" fontId="6" fillId="0" borderId="0" xfId="1"/>
    <xf numFmtId="0" fontId="6" fillId="3" borderId="1" xfId="1" applyFill="1" applyBorder="1"/>
    <xf numFmtId="49" fontId="6" fillId="3" borderId="1" xfId="1" applyNumberFormat="1" applyFill="1" applyBorder="1"/>
    <xf numFmtId="0" fontId="10" fillId="0" borderId="0" xfId="1" applyFont="1"/>
    <xf numFmtId="0" fontId="12" fillId="0" borderId="0" xfId="2" quotePrefix="1" applyFont="1" applyAlignment="1">
      <alignment wrapText="1"/>
    </xf>
    <xf numFmtId="0" fontId="12" fillId="0" borderId="0" xfId="2" applyFont="1" applyAlignment="1">
      <alignment wrapText="1"/>
    </xf>
    <xf numFmtId="49" fontId="6" fillId="0" borderId="0" xfId="1" applyNumberFormat="1"/>
    <xf numFmtId="0" fontId="13" fillId="0" borderId="0" xfId="1" applyFont="1"/>
    <xf numFmtId="0" fontId="14" fillId="0" borderId="0" xfId="1" applyFont="1"/>
    <xf numFmtId="0" fontId="15" fillId="0" borderId="0" xfId="1" applyFont="1"/>
    <xf numFmtId="0" fontId="6" fillId="4" borderId="0" xfId="1" applyFill="1"/>
    <xf numFmtId="0" fontId="16" fillId="0" borderId="0" xfId="1" applyFont="1"/>
    <xf numFmtId="0" fontId="15" fillId="0" borderId="1" xfId="1" applyFont="1" applyBorder="1" applyAlignment="1">
      <alignment vertical="top" wrapText="1"/>
    </xf>
    <xf numFmtId="0" fontId="2" fillId="0" borderId="1" xfId="1" applyFont="1" applyBorder="1" applyAlignment="1">
      <alignment vertical="top" wrapText="1"/>
    </xf>
    <xf numFmtId="0" fontId="2" fillId="0" borderId="1" xfId="1" applyFont="1" applyBorder="1" applyAlignment="1">
      <alignment horizontal="center" vertical="top" wrapText="1"/>
    </xf>
    <xf numFmtId="0" fontId="17" fillId="0" borderId="1" xfId="1" applyFont="1" applyBorder="1" applyAlignment="1">
      <alignment horizontal="right" vertical="top" wrapText="1"/>
    </xf>
    <xf numFmtId="0" fontId="17" fillId="0" borderId="1" xfId="1" applyFont="1" applyBorder="1" applyAlignment="1">
      <alignment horizontal="center" vertical="top" wrapText="1"/>
    </xf>
    <xf numFmtId="0" fontId="17" fillId="0" borderId="1" xfId="1" applyFont="1" applyBorder="1" applyAlignment="1">
      <alignment vertical="top" wrapText="1"/>
    </xf>
    <xf numFmtId="0" fontId="9" fillId="0" borderId="1" xfId="1" applyFont="1" applyBorder="1" applyAlignment="1">
      <alignment vertical="top" wrapText="1"/>
    </xf>
    <xf numFmtId="164" fontId="2" fillId="0" borderId="1" xfId="0" applyNumberFormat="1" applyFont="1" applyBorder="1" applyAlignment="1">
      <alignment horizontal="center" vertical="center"/>
    </xf>
    <xf numFmtId="0" fontId="18" fillId="0" borderId="1" xfId="0" applyFont="1" applyBorder="1" applyAlignment="1">
      <alignment horizontal="center"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applyAlignment="1">
      <alignment horizontal="center" vertical="top"/>
    </xf>
    <xf numFmtId="0" fontId="3" fillId="0" borderId="1" xfId="0" applyFont="1" applyBorder="1" applyAlignment="1">
      <alignment vertical="top" wrapText="1"/>
    </xf>
    <xf numFmtId="0" fontId="2" fillId="0" borderId="1" xfId="0" applyFont="1" applyBorder="1" applyAlignment="1">
      <alignment vertical="top" wrapText="1"/>
    </xf>
    <xf numFmtId="49" fontId="2" fillId="3" borderId="0" xfId="1" applyNumberFormat="1" applyFont="1" applyFill="1" applyAlignment="1">
      <alignment wrapText="1"/>
    </xf>
    <xf numFmtId="0" fontId="8" fillId="2" borderId="0" xfId="1" applyFont="1" applyFill="1"/>
    <xf numFmtId="0" fontId="6" fillId="2" borderId="0" xfId="1" applyFill="1"/>
    <xf numFmtId="49" fontId="6" fillId="2" borderId="0" xfId="1" applyNumberFormat="1" applyFill="1"/>
    <xf numFmtId="0" fontId="16" fillId="2" borderId="0" xfId="1" applyFont="1" applyFill="1"/>
    <xf numFmtId="0" fontId="0" fillId="2" borderId="0" xfId="0" applyFill="1"/>
    <xf numFmtId="0" fontId="3" fillId="2" borderId="1" xfId="0" applyFont="1" applyFill="1" applyBorder="1" applyAlignment="1">
      <alignment vertical="top" wrapText="1"/>
    </xf>
    <xf numFmtId="0" fontId="2" fillId="0" borderId="0" xfId="1" applyFont="1"/>
    <xf numFmtId="0" fontId="2" fillId="2" borderId="0" xfId="1" applyFont="1" applyFill="1"/>
    <xf numFmtId="0" fontId="18" fillId="0" borderId="1" xfId="0" applyFont="1" applyBorder="1" applyAlignment="1">
      <alignment horizontal="center" vertical="center" wrapText="1"/>
    </xf>
    <xf numFmtId="0" fontId="0" fillId="0" borderId="0" xfId="0" applyAlignment="1">
      <alignment vertical="center"/>
    </xf>
    <xf numFmtId="0" fontId="6" fillId="0" borderId="0" xfId="1" applyAlignment="1">
      <alignment vertical="center"/>
    </xf>
    <xf numFmtId="0" fontId="2" fillId="0" borderId="2" xfId="0" applyFont="1" applyBorder="1" applyAlignment="1">
      <alignment vertical="center" wrapText="1"/>
    </xf>
    <xf numFmtId="0" fontId="2" fillId="0" borderId="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wrapText="1"/>
    </xf>
    <xf numFmtId="0" fontId="2" fillId="2" borderId="2" xfId="0" applyFont="1" applyFill="1" applyBorder="1" applyAlignment="1">
      <alignment horizontal="left" vertical="center" wrapText="1"/>
    </xf>
    <xf numFmtId="0" fontId="3" fillId="2" borderId="1" xfId="0" applyFont="1" applyFill="1" applyBorder="1" applyAlignment="1">
      <alignment vertical="top"/>
    </xf>
    <xf numFmtId="0" fontId="3" fillId="2" borderId="1" xfId="0" applyFont="1" applyFill="1" applyBorder="1" applyAlignment="1">
      <alignment horizontal="center" vertical="top"/>
    </xf>
    <xf numFmtId="0" fontId="2" fillId="0" borderId="4" xfId="0" applyFont="1" applyBorder="1" applyAlignment="1">
      <alignment vertical="center"/>
    </xf>
    <xf numFmtId="0" fontId="2" fillId="0" borderId="4" xfId="0" applyFont="1" applyBorder="1" applyAlignment="1">
      <alignment vertical="center" wrapText="1"/>
    </xf>
    <xf numFmtId="0" fontId="15" fillId="7" borderId="0" xfId="1" applyFont="1" applyFill="1"/>
    <xf numFmtId="0" fontId="6" fillId="7" borderId="0" xfId="1" applyFill="1"/>
    <xf numFmtId="0" fontId="15" fillId="7" borderId="1" xfId="0" applyFont="1" applyFill="1" applyBorder="1" applyAlignment="1">
      <alignment horizontal="right" textRotation="90" wrapText="1"/>
    </xf>
    <xf numFmtId="0" fontId="15" fillId="7" borderId="1" xfId="0" applyFont="1" applyFill="1" applyBorder="1" applyAlignment="1">
      <alignment horizontal="left" textRotation="90" wrapText="1"/>
    </xf>
    <xf numFmtId="0" fontId="19" fillId="7" borderId="1" xfId="0" applyFont="1" applyFill="1" applyBorder="1" applyAlignment="1">
      <alignment horizontal="center" textRotation="90" wrapText="1"/>
    </xf>
    <xf numFmtId="0" fontId="15" fillId="7" borderId="1" xfId="0" applyFont="1" applyFill="1" applyBorder="1" applyAlignment="1">
      <alignment horizontal="center" textRotation="90" wrapText="1"/>
    </xf>
    <xf numFmtId="0" fontId="19" fillId="7" borderId="1" xfId="0" applyFont="1" applyFill="1" applyBorder="1" applyAlignment="1">
      <alignment horizontal="left" textRotation="90" wrapText="1"/>
    </xf>
    <xf numFmtId="0" fontId="6" fillId="7" borderId="1" xfId="1" applyFill="1" applyBorder="1"/>
    <xf numFmtId="49" fontId="6" fillId="7" borderId="1" xfId="1" applyNumberFormat="1" applyFill="1" applyBorder="1"/>
    <xf numFmtId="0" fontId="3" fillId="0" borderId="1" xfId="0" applyFont="1" applyBorder="1"/>
    <xf numFmtId="0" fontId="3" fillId="0" borderId="1" xfId="0" applyFont="1" applyBorder="1" applyAlignment="1">
      <alignment wrapText="1"/>
    </xf>
    <xf numFmtId="0" fontId="20" fillId="7" borderId="1" xfId="0" applyFont="1" applyFill="1" applyBorder="1"/>
    <xf numFmtId="0" fontId="22" fillId="2" borderId="0" xfId="0" applyFont="1" applyFill="1" applyAlignment="1">
      <alignment vertical="top" wrapText="1"/>
    </xf>
    <xf numFmtId="0" fontId="0" fillId="2" borderId="0" xfId="0" applyFill="1" applyAlignment="1">
      <alignment vertical="top" wrapText="1"/>
    </xf>
    <xf numFmtId="0" fontId="23" fillId="0" borderId="0" xfId="0" applyFont="1" applyAlignment="1">
      <alignment horizontal="center" vertical="top" wrapText="1"/>
    </xf>
    <xf numFmtId="0" fontId="24" fillId="0" borderId="0" xfId="0" applyFont="1" applyAlignment="1">
      <alignment horizontal="center" vertical="top" wrapText="1"/>
    </xf>
    <xf numFmtId="0" fontId="3" fillId="0" borderId="0" xfId="0" applyFont="1" applyAlignment="1">
      <alignment wrapText="1"/>
    </xf>
    <xf numFmtId="49" fontId="6" fillId="3" borderId="0" xfId="1" applyNumberFormat="1" applyFill="1" applyAlignment="1">
      <alignment horizontal="center"/>
    </xf>
    <xf numFmtId="49" fontId="7" fillId="3" borderId="0" xfId="1" applyNumberFormat="1" applyFont="1" applyFill="1" applyAlignment="1">
      <alignment horizontal="center"/>
    </xf>
    <xf numFmtId="0" fontId="2" fillId="7" borderId="0" xfId="1" applyFont="1" applyFill="1" applyAlignment="1">
      <alignment horizontal="left" vertical="top" wrapText="1"/>
    </xf>
    <xf numFmtId="0" fontId="6" fillId="7" borderId="0" xfId="1" applyFill="1"/>
    <xf numFmtId="0" fontId="18" fillId="6" borderId="1" xfId="1" applyFont="1" applyFill="1" applyBorder="1" applyAlignment="1">
      <alignment horizontal="center" vertical="top" wrapText="1"/>
    </xf>
    <xf numFmtId="0" fontId="18" fillId="5" borderId="1" xfId="1" applyFont="1" applyFill="1" applyBorder="1" applyAlignment="1">
      <alignment horizontal="center" vertical="top" wrapText="1"/>
    </xf>
    <xf numFmtId="0" fontId="2" fillId="0" borderId="1" xfId="1" applyFont="1" applyBorder="1" applyAlignment="1">
      <alignment vertical="top" wrapText="1"/>
    </xf>
    <xf numFmtId="0" fontId="6" fillId="0" borderId="1" xfId="1" applyBorder="1"/>
    <xf numFmtId="0" fontId="15" fillId="0" borderId="1" xfId="1" applyFont="1" applyBorder="1" applyAlignment="1">
      <alignment vertical="top" wrapText="1"/>
    </xf>
    <xf numFmtId="49" fontId="2" fillId="7" borderId="0" xfId="1" applyNumberFormat="1" applyFont="1" applyFill="1" applyAlignment="1">
      <alignment horizontal="left" vertical="top" wrapText="1"/>
    </xf>
    <xf numFmtId="0" fontId="21" fillId="7" borderId="0" xfId="1" applyFont="1" applyFill="1" applyAlignment="1">
      <alignment vertical="top" wrapText="1"/>
    </xf>
    <xf numFmtId="0" fontId="6" fillId="7" borderId="0" xfId="1" applyFill="1" applyAlignment="1">
      <alignment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4" xfId="0" applyFont="1" applyBorder="1" applyAlignment="1">
      <alignmen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vertical="center"/>
    </xf>
    <xf numFmtId="0" fontId="3" fillId="0" borderId="4" xfId="0" applyFont="1" applyBorder="1" applyAlignment="1">
      <alignment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4" fillId="7" borderId="5" xfId="0" applyFont="1" applyFill="1" applyBorder="1" applyAlignment="1">
      <alignment horizontal="center" wrapText="1"/>
    </xf>
    <xf numFmtId="0" fontId="4" fillId="7" borderId="6" xfId="0" applyFont="1" applyFill="1" applyBorder="1" applyAlignment="1">
      <alignment horizontal="center" wrapText="1"/>
    </xf>
    <xf numFmtId="0" fontId="4" fillId="7" borderId="7" xfId="0" applyFont="1" applyFill="1" applyBorder="1" applyAlignment="1">
      <alignment horizontal="center" wrapText="1"/>
    </xf>
    <xf numFmtId="0" fontId="2" fillId="0" borderId="3" xfId="0" applyFont="1" applyBorder="1" applyAlignment="1">
      <alignment vertical="center"/>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0" borderId="5" xfId="0" applyFont="1" applyBorder="1" applyAlignment="1">
      <alignment vertical="top" wrapText="1"/>
    </xf>
    <xf numFmtId="0" fontId="3" fillId="0" borderId="7" xfId="0" applyFont="1" applyBorder="1" applyAlignment="1">
      <alignment vertical="top" wrapText="1"/>
    </xf>
    <xf numFmtId="0" fontId="5" fillId="0" borderId="0" xfId="0" applyFont="1" applyAlignment="1">
      <alignment horizontal="center"/>
    </xf>
    <xf numFmtId="0" fontId="20" fillId="7" borderId="5" xfId="0" applyFont="1" applyFill="1" applyBorder="1"/>
    <xf numFmtId="0" fontId="20" fillId="7" borderId="7" xfId="0" applyFont="1" applyFill="1" applyBorder="1"/>
    <xf numFmtId="0" fontId="3" fillId="2" borderId="5" xfId="0" applyFont="1" applyFill="1" applyBorder="1" applyAlignment="1">
      <alignment vertical="top" wrapText="1"/>
    </xf>
    <xf numFmtId="0" fontId="20" fillId="2" borderId="7" xfId="0" applyFont="1" applyFill="1" applyBorder="1" applyAlignment="1">
      <alignment vertical="top" wrapText="1"/>
    </xf>
  </cellXfs>
  <cellStyles count="4">
    <cellStyle name="Standaard" xfId="0" builtinId="0"/>
    <cellStyle name="Standaard 2" xfId="1" xr:uid="{00000000-0005-0000-0000-000001000000}"/>
    <cellStyle name="Standaard 3" xfId="3" xr:uid="{00000000-0005-0000-0000-000002000000}"/>
    <cellStyle name="Standaard_Index" xfId="2" xr:uid="{00000000-0005-0000-0000-000003000000}"/>
  </cellStyles>
  <dxfs count="2">
    <dxf>
      <fill>
        <patternFill>
          <bgColor rgb="FF00CC00"/>
        </patternFill>
      </fill>
    </dxf>
    <dxf>
      <fill>
        <patternFill>
          <bgColor rgb="FFFF0000"/>
        </patternFill>
      </fill>
    </dxf>
  </dxfs>
  <tableStyles count="0" defaultTableStyle="TableStyleMedium9" defaultPivotStyle="PivotStyleLight16"/>
  <colors>
    <mruColors>
      <color rgb="FFF5C1D9"/>
      <color rgb="FF00CC00"/>
      <color rgb="FF006600"/>
      <color rgb="FFEE96BE"/>
      <color rgb="FFE044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180975</xdr:colOff>
      <xdr:row>4</xdr:row>
      <xdr:rowOff>152400</xdr:rowOff>
    </xdr:from>
    <xdr:to>
      <xdr:col>1</xdr:col>
      <xdr:colOff>2381250</xdr:colOff>
      <xdr:row>19</xdr:row>
      <xdr:rowOff>76200</xdr:rowOff>
    </xdr:to>
    <xdr:pic>
      <xdr:nvPicPr>
        <xdr:cNvPr id="3075" name="Picture 3">
          <a:extLst>
            <a:ext uri="{FF2B5EF4-FFF2-40B4-BE49-F238E27FC236}">
              <a16:creationId xmlns:a16="http://schemas.microsoft.com/office/drawing/2014/main" id="{00000000-0008-0000-0000-000003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42975" y="1228725"/>
          <a:ext cx="2200275" cy="22193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1171575</xdr:colOff>
      <xdr:row>87</xdr:row>
      <xdr:rowOff>0</xdr:rowOff>
    </xdr:from>
    <xdr:to>
      <xdr:col>3</xdr:col>
      <xdr:colOff>771525</xdr:colOff>
      <xdr:row>87</xdr:row>
      <xdr:rowOff>0</xdr:rowOff>
    </xdr:to>
    <xdr:cxnSp macro="">
      <xdr:nvCxnSpPr>
        <xdr:cNvPr id="4" name="_s36103">
          <a:extLst>
            <a:ext uri="{FF2B5EF4-FFF2-40B4-BE49-F238E27FC236}">
              <a16:creationId xmlns:a16="http://schemas.microsoft.com/office/drawing/2014/main" id="{00000000-0008-0000-0100-000004000000}"/>
            </a:ext>
          </a:extLst>
        </xdr:cNvPr>
        <xdr:cNvCxnSpPr>
          <a:cxnSpLocks noChangeShapeType="1"/>
        </xdr:cNvCxnSpPr>
      </xdr:nvCxnSpPr>
      <xdr:spPr bwMode="auto">
        <a:xfrm rot="-5400000">
          <a:off x="3028950" y="22212300"/>
          <a:ext cx="0" cy="0"/>
        </a:xfrm>
        <a:prstGeom prst="bentConnector3">
          <a:avLst>
            <a:gd name="adj1" fmla="val 42856"/>
          </a:avLst>
        </a:prstGeom>
        <a:noFill/>
        <a:ln w="28575">
          <a:solidFill>
            <a:srgbClr val="000000"/>
          </a:solidFill>
          <a:miter lim="800000"/>
          <a:headEnd/>
          <a:tailEnd/>
        </a:ln>
      </xdr:spPr>
    </xdr:cxnSp>
    <xdr:clientData/>
  </xdr:twoCellAnchor>
  <xdr:twoCellAnchor>
    <xdr:from>
      <xdr:col>3</xdr:col>
      <xdr:colOff>1419225</xdr:colOff>
      <xdr:row>87</xdr:row>
      <xdr:rowOff>0</xdr:rowOff>
    </xdr:from>
    <xdr:to>
      <xdr:col>3</xdr:col>
      <xdr:colOff>771525</xdr:colOff>
      <xdr:row>87</xdr:row>
      <xdr:rowOff>0</xdr:rowOff>
    </xdr:to>
    <xdr:cxnSp macro="">
      <xdr:nvCxnSpPr>
        <xdr:cNvPr id="5" name="_s36098">
          <a:extLst>
            <a:ext uri="{FF2B5EF4-FFF2-40B4-BE49-F238E27FC236}">
              <a16:creationId xmlns:a16="http://schemas.microsoft.com/office/drawing/2014/main" id="{00000000-0008-0000-0100-000005000000}"/>
            </a:ext>
          </a:extLst>
        </xdr:cNvPr>
        <xdr:cNvCxnSpPr>
          <a:cxnSpLocks noChangeShapeType="1"/>
        </xdr:cNvCxnSpPr>
      </xdr:nvCxnSpPr>
      <xdr:spPr bwMode="auto">
        <a:xfrm rot="-5400000">
          <a:off x="3028950" y="22212300"/>
          <a:ext cx="0" cy="0"/>
        </a:xfrm>
        <a:prstGeom prst="straightConnector1">
          <a:avLst/>
        </a:prstGeom>
        <a:noFill/>
        <a:ln w="28575">
          <a:solidFill>
            <a:srgbClr val="000000"/>
          </a:solidFill>
          <a:round/>
          <a:headEnd/>
          <a:tailEnd/>
        </a:ln>
      </xdr:spPr>
    </xdr:cxnSp>
    <xdr:clientData/>
  </xdr:twoCellAnchor>
  <xdr:twoCellAnchor>
    <xdr:from>
      <xdr:col>1</xdr:col>
      <xdr:colOff>9524</xdr:colOff>
      <xdr:row>58</xdr:row>
      <xdr:rowOff>152400</xdr:rowOff>
    </xdr:from>
    <xdr:to>
      <xdr:col>4</xdr:col>
      <xdr:colOff>466725</xdr:colOff>
      <xdr:row>61</xdr:row>
      <xdr:rowOff>104775</xdr:rowOff>
    </xdr:to>
    <xdr:sp macro="" textlink="">
      <xdr:nvSpPr>
        <xdr:cNvPr id="6" name="Rechthoek 5">
          <a:extLst>
            <a:ext uri="{FF2B5EF4-FFF2-40B4-BE49-F238E27FC236}">
              <a16:creationId xmlns:a16="http://schemas.microsoft.com/office/drawing/2014/main" id="{00000000-0008-0000-0100-000006000000}"/>
            </a:ext>
          </a:extLst>
        </xdr:cNvPr>
        <xdr:cNvSpPr/>
      </xdr:nvSpPr>
      <xdr:spPr>
        <a:xfrm>
          <a:off x="219074" y="19202400"/>
          <a:ext cx="3276601" cy="523875"/>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Vraag 1</a:t>
          </a:r>
        </a:p>
        <a:p>
          <a:pPr algn="l"/>
          <a:r>
            <a:rPr lang="nl-NL" sz="800" b="0">
              <a:solidFill>
                <a:srgbClr val="663300"/>
              </a:solidFill>
              <a:latin typeface="Arial" pitchFamily="34" charset="0"/>
              <a:cs typeface="Arial" pitchFamily="34" charset="0"/>
            </a:rPr>
            <a:t>Is de beheersing van dit punt noodzakelijk voor de voedselveiligheid?</a:t>
          </a:r>
        </a:p>
      </xdr:txBody>
    </xdr:sp>
    <xdr:clientData/>
  </xdr:twoCellAnchor>
  <xdr:twoCellAnchor>
    <xdr:from>
      <xdr:col>1</xdr:col>
      <xdr:colOff>0</xdr:colOff>
      <xdr:row>63</xdr:row>
      <xdr:rowOff>47624</xdr:rowOff>
    </xdr:from>
    <xdr:to>
      <xdr:col>4</xdr:col>
      <xdr:colOff>485775</xdr:colOff>
      <xdr:row>66</xdr:row>
      <xdr:rowOff>123824</xdr:rowOff>
    </xdr:to>
    <xdr:sp macro="" textlink="">
      <xdr:nvSpPr>
        <xdr:cNvPr id="7" name="Rechthoek 6">
          <a:extLst>
            <a:ext uri="{FF2B5EF4-FFF2-40B4-BE49-F238E27FC236}">
              <a16:creationId xmlns:a16="http://schemas.microsoft.com/office/drawing/2014/main" id="{00000000-0008-0000-0100-000007000000}"/>
            </a:ext>
          </a:extLst>
        </xdr:cNvPr>
        <xdr:cNvSpPr/>
      </xdr:nvSpPr>
      <xdr:spPr>
        <a:xfrm>
          <a:off x="209550" y="20050124"/>
          <a:ext cx="3305175" cy="647700"/>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Vraag 2</a:t>
          </a:r>
        </a:p>
        <a:p>
          <a:pPr algn="l"/>
          <a:r>
            <a:rPr lang="nl-NL" sz="800" b="0">
              <a:solidFill>
                <a:srgbClr val="663300"/>
              </a:solidFill>
              <a:latin typeface="Arial" pitchFamily="34" charset="0"/>
              <a:cs typeface="Arial" pitchFamily="34" charset="0"/>
            </a:rPr>
            <a:t>Is</a:t>
          </a:r>
          <a:r>
            <a:rPr lang="nl-NL" sz="800" b="0" baseline="0">
              <a:solidFill>
                <a:srgbClr val="663300"/>
              </a:solidFill>
              <a:latin typeface="Arial" pitchFamily="34" charset="0"/>
              <a:cs typeface="Arial" pitchFamily="34" charset="0"/>
            </a:rPr>
            <a:t> er een volgende processtap die het risico elimineert of tot een aanvaardbaar niveau reduceert? </a:t>
          </a:r>
          <a:endParaRPr lang="nl-NL" sz="800" b="0">
            <a:solidFill>
              <a:srgbClr val="663300"/>
            </a:solidFill>
            <a:latin typeface="Arial" pitchFamily="34" charset="0"/>
            <a:cs typeface="Arial" pitchFamily="34" charset="0"/>
          </a:endParaRPr>
        </a:p>
      </xdr:txBody>
    </xdr:sp>
    <xdr:clientData/>
  </xdr:twoCellAnchor>
  <xdr:twoCellAnchor>
    <xdr:from>
      <xdr:col>1</xdr:col>
      <xdr:colOff>0</xdr:colOff>
      <xdr:row>68</xdr:row>
      <xdr:rowOff>28575</xdr:rowOff>
    </xdr:from>
    <xdr:to>
      <xdr:col>4</xdr:col>
      <xdr:colOff>457200</xdr:colOff>
      <xdr:row>70</xdr:row>
      <xdr:rowOff>66675</xdr:rowOff>
    </xdr:to>
    <xdr:sp macro="" textlink="">
      <xdr:nvSpPr>
        <xdr:cNvPr id="8" name="Rechthoek 7">
          <a:extLst>
            <a:ext uri="{FF2B5EF4-FFF2-40B4-BE49-F238E27FC236}">
              <a16:creationId xmlns:a16="http://schemas.microsoft.com/office/drawing/2014/main" id="{00000000-0008-0000-0100-000008000000}"/>
            </a:ext>
          </a:extLst>
        </xdr:cNvPr>
        <xdr:cNvSpPr/>
      </xdr:nvSpPr>
      <xdr:spPr>
        <a:xfrm>
          <a:off x="209550" y="21012150"/>
          <a:ext cx="3276600" cy="419100"/>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Vraag 3</a:t>
          </a:r>
        </a:p>
        <a:p>
          <a:pPr algn="ctr"/>
          <a:r>
            <a:rPr lang="nl-NL" sz="800" b="0">
              <a:solidFill>
                <a:srgbClr val="663300"/>
              </a:solidFill>
              <a:latin typeface="Arial" pitchFamily="34" charset="0"/>
              <a:cs typeface="Arial" pitchFamily="34" charset="0"/>
            </a:rPr>
            <a:t>Is er een effective beheersmaatregel?</a:t>
          </a:r>
        </a:p>
      </xdr:txBody>
    </xdr:sp>
    <xdr:clientData/>
  </xdr:twoCellAnchor>
  <xdr:twoCellAnchor>
    <xdr:from>
      <xdr:col>1</xdr:col>
      <xdr:colOff>1</xdr:colOff>
      <xdr:row>71</xdr:row>
      <xdr:rowOff>152400</xdr:rowOff>
    </xdr:from>
    <xdr:to>
      <xdr:col>4</xdr:col>
      <xdr:colOff>476251</xdr:colOff>
      <xdr:row>75</xdr:row>
      <xdr:rowOff>85725</xdr:rowOff>
    </xdr:to>
    <xdr:sp macro="" textlink="">
      <xdr:nvSpPr>
        <xdr:cNvPr id="9" name="Rechthoek 8">
          <a:extLst>
            <a:ext uri="{FF2B5EF4-FFF2-40B4-BE49-F238E27FC236}">
              <a16:creationId xmlns:a16="http://schemas.microsoft.com/office/drawing/2014/main" id="{00000000-0008-0000-0100-000009000000}"/>
            </a:ext>
          </a:extLst>
        </xdr:cNvPr>
        <xdr:cNvSpPr/>
      </xdr:nvSpPr>
      <xdr:spPr>
        <a:xfrm>
          <a:off x="209551" y="21707475"/>
          <a:ext cx="3295650" cy="695325"/>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Vraag 4</a:t>
          </a:r>
        </a:p>
        <a:p>
          <a:pPr algn="ctr"/>
          <a:r>
            <a:rPr lang="nl-NL" sz="800" b="0">
              <a:solidFill>
                <a:srgbClr val="663300"/>
              </a:solidFill>
              <a:latin typeface="Arial" pitchFamily="34" charset="0"/>
              <a:cs typeface="Arial" pitchFamily="34" charset="0"/>
            </a:rPr>
            <a:t>Wordt het  risico beheerst door algemene maatregelen</a:t>
          </a:r>
          <a:r>
            <a:rPr lang="nl-NL" sz="800" b="0" baseline="0">
              <a:solidFill>
                <a:srgbClr val="663300"/>
              </a:solidFill>
              <a:latin typeface="Arial" pitchFamily="34" charset="0"/>
              <a:cs typeface="Arial" pitchFamily="34" charset="0"/>
            </a:rPr>
            <a:t>  </a:t>
          </a:r>
        </a:p>
        <a:p>
          <a:pPr algn="ctr"/>
          <a:r>
            <a:rPr lang="nl-NL" sz="800" b="0">
              <a:solidFill>
                <a:srgbClr val="663300"/>
              </a:solidFill>
              <a:latin typeface="Arial" pitchFamily="34" charset="0"/>
              <a:cs typeface="Arial" pitchFamily="34" charset="0"/>
            </a:rPr>
            <a:t>(basisvoorwaarden programma)?</a:t>
          </a:r>
        </a:p>
      </xdr:txBody>
    </xdr:sp>
    <xdr:clientData/>
  </xdr:twoCellAnchor>
  <xdr:twoCellAnchor>
    <xdr:from>
      <xdr:col>3</xdr:col>
      <xdr:colOff>497032</xdr:colOff>
      <xdr:row>61</xdr:row>
      <xdr:rowOff>60614</xdr:rowOff>
    </xdr:from>
    <xdr:to>
      <xdr:col>4</xdr:col>
      <xdr:colOff>174048</xdr:colOff>
      <xdr:row>63</xdr:row>
      <xdr:rowOff>155864</xdr:rowOff>
    </xdr:to>
    <xdr:sp macro="" textlink="">
      <xdr:nvSpPr>
        <xdr:cNvPr id="10" name="PIJL-OMLAAG 9">
          <a:extLst>
            <a:ext uri="{FF2B5EF4-FFF2-40B4-BE49-F238E27FC236}">
              <a16:creationId xmlns:a16="http://schemas.microsoft.com/office/drawing/2014/main" id="{00000000-0008-0000-0100-00000A000000}"/>
            </a:ext>
          </a:extLst>
        </xdr:cNvPr>
        <xdr:cNvSpPr/>
      </xdr:nvSpPr>
      <xdr:spPr>
        <a:xfrm>
          <a:off x="10584007" y="1070264"/>
          <a:ext cx="210416" cy="41910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312580</xdr:colOff>
      <xdr:row>77</xdr:row>
      <xdr:rowOff>5195</xdr:rowOff>
    </xdr:from>
    <xdr:to>
      <xdr:col>4</xdr:col>
      <xdr:colOff>360205</xdr:colOff>
      <xdr:row>79</xdr:row>
      <xdr:rowOff>90920</xdr:rowOff>
    </xdr:to>
    <xdr:sp macro="" textlink="">
      <xdr:nvSpPr>
        <xdr:cNvPr id="11" name="Rechthoek 10">
          <a:extLst>
            <a:ext uri="{FF2B5EF4-FFF2-40B4-BE49-F238E27FC236}">
              <a16:creationId xmlns:a16="http://schemas.microsoft.com/office/drawing/2014/main" id="{00000000-0008-0000-0100-00000B000000}"/>
            </a:ext>
          </a:extLst>
        </xdr:cNvPr>
        <xdr:cNvSpPr/>
      </xdr:nvSpPr>
      <xdr:spPr>
        <a:xfrm>
          <a:off x="10399555" y="3929495"/>
          <a:ext cx="581025" cy="485775"/>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CCP</a:t>
          </a:r>
          <a:endParaRPr lang="nl-NL" sz="800" b="0">
            <a:solidFill>
              <a:srgbClr val="663300"/>
            </a:solidFill>
            <a:latin typeface="Arial" pitchFamily="34" charset="0"/>
            <a:cs typeface="Arial" pitchFamily="34" charset="0"/>
          </a:endParaRPr>
        </a:p>
      </xdr:txBody>
    </xdr:sp>
    <xdr:clientData/>
  </xdr:twoCellAnchor>
  <xdr:twoCellAnchor>
    <xdr:from>
      <xdr:col>3</xdr:col>
      <xdr:colOff>496166</xdr:colOff>
      <xdr:row>66</xdr:row>
      <xdr:rowOff>61480</xdr:rowOff>
    </xdr:from>
    <xdr:to>
      <xdr:col>4</xdr:col>
      <xdr:colOff>173182</xdr:colOff>
      <xdr:row>68</xdr:row>
      <xdr:rowOff>109105</xdr:rowOff>
    </xdr:to>
    <xdr:sp macro="" textlink="">
      <xdr:nvSpPr>
        <xdr:cNvPr id="12" name="PIJL-OMLAAG 11">
          <a:extLst>
            <a:ext uri="{FF2B5EF4-FFF2-40B4-BE49-F238E27FC236}">
              <a16:creationId xmlns:a16="http://schemas.microsoft.com/office/drawing/2014/main" id="{00000000-0008-0000-0100-00000C000000}"/>
            </a:ext>
          </a:extLst>
        </xdr:cNvPr>
        <xdr:cNvSpPr/>
      </xdr:nvSpPr>
      <xdr:spPr>
        <a:xfrm>
          <a:off x="10583141" y="1880755"/>
          <a:ext cx="210416" cy="41910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496165</xdr:colOff>
      <xdr:row>70</xdr:row>
      <xdr:rowOff>9525</xdr:rowOff>
    </xdr:from>
    <xdr:to>
      <xdr:col>4</xdr:col>
      <xdr:colOff>173181</xdr:colOff>
      <xdr:row>72</xdr:row>
      <xdr:rowOff>28575</xdr:rowOff>
    </xdr:to>
    <xdr:sp macro="" textlink="">
      <xdr:nvSpPr>
        <xdr:cNvPr id="13" name="PIJL-OMLAAG 12">
          <a:extLst>
            <a:ext uri="{FF2B5EF4-FFF2-40B4-BE49-F238E27FC236}">
              <a16:creationId xmlns:a16="http://schemas.microsoft.com/office/drawing/2014/main" id="{00000000-0008-0000-0100-00000D000000}"/>
            </a:ext>
          </a:extLst>
        </xdr:cNvPr>
        <xdr:cNvSpPr/>
      </xdr:nvSpPr>
      <xdr:spPr>
        <a:xfrm>
          <a:off x="10583140" y="2600325"/>
          <a:ext cx="210416" cy="41910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496163</xdr:colOff>
      <xdr:row>75</xdr:row>
      <xdr:rowOff>19050</xdr:rowOff>
    </xdr:from>
    <xdr:to>
      <xdr:col>4</xdr:col>
      <xdr:colOff>173179</xdr:colOff>
      <xdr:row>77</xdr:row>
      <xdr:rowOff>38100</xdr:rowOff>
    </xdr:to>
    <xdr:sp macro="" textlink="">
      <xdr:nvSpPr>
        <xdr:cNvPr id="14" name="PIJL-OMLAAG 13">
          <a:extLst>
            <a:ext uri="{FF2B5EF4-FFF2-40B4-BE49-F238E27FC236}">
              <a16:creationId xmlns:a16="http://schemas.microsoft.com/office/drawing/2014/main" id="{00000000-0008-0000-0100-00000E000000}"/>
            </a:ext>
          </a:extLst>
        </xdr:cNvPr>
        <xdr:cNvSpPr/>
      </xdr:nvSpPr>
      <xdr:spPr>
        <a:xfrm>
          <a:off x="10583138" y="3543300"/>
          <a:ext cx="210416" cy="41910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6</xdr:col>
      <xdr:colOff>48358</xdr:colOff>
      <xdr:row>58</xdr:row>
      <xdr:rowOff>125290</xdr:rowOff>
    </xdr:from>
    <xdr:to>
      <xdr:col>7</xdr:col>
      <xdr:colOff>95983</xdr:colOff>
      <xdr:row>61</xdr:row>
      <xdr:rowOff>123092</xdr:rowOff>
    </xdr:to>
    <xdr:sp macro="" textlink="">
      <xdr:nvSpPr>
        <xdr:cNvPr id="15" name="Rechthoek 14">
          <a:extLst>
            <a:ext uri="{FF2B5EF4-FFF2-40B4-BE49-F238E27FC236}">
              <a16:creationId xmlns:a16="http://schemas.microsoft.com/office/drawing/2014/main" id="{00000000-0008-0000-0100-00000F000000}"/>
            </a:ext>
          </a:extLst>
        </xdr:cNvPr>
        <xdr:cNvSpPr/>
      </xdr:nvSpPr>
      <xdr:spPr>
        <a:xfrm>
          <a:off x="4315558" y="19175290"/>
          <a:ext cx="657225"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Geen CCP</a:t>
          </a:r>
          <a:endParaRPr lang="nl-NL" sz="800" b="0">
            <a:solidFill>
              <a:srgbClr val="663300"/>
            </a:solidFill>
            <a:latin typeface="Arial" pitchFamily="34" charset="0"/>
            <a:cs typeface="Arial" pitchFamily="34" charset="0"/>
          </a:endParaRPr>
        </a:p>
      </xdr:txBody>
    </xdr:sp>
    <xdr:clientData/>
  </xdr:twoCellAnchor>
  <xdr:twoCellAnchor>
    <xdr:from>
      <xdr:col>6</xdr:col>
      <xdr:colOff>71804</xdr:colOff>
      <xdr:row>63</xdr:row>
      <xdr:rowOff>39565</xdr:rowOff>
    </xdr:from>
    <xdr:to>
      <xdr:col>7</xdr:col>
      <xdr:colOff>119429</xdr:colOff>
      <xdr:row>66</xdr:row>
      <xdr:rowOff>37367</xdr:rowOff>
    </xdr:to>
    <xdr:sp macro="" textlink="">
      <xdr:nvSpPr>
        <xdr:cNvPr id="16" name="Rechthoek 15">
          <a:extLst>
            <a:ext uri="{FF2B5EF4-FFF2-40B4-BE49-F238E27FC236}">
              <a16:creationId xmlns:a16="http://schemas.microsoft.com/office/drawing/2014/main" id="{00000000-0008-0000-0100-000010000000}"/>
            </a:ext>
          </a:extLst>
        </xdr:cNvPr>
        <xdr:cNvSpPr/>
      </xdr:nvSpPr>
      <xdr:spPr>
        <a:xfrm>
          <a:off x="4339004" y="20042065"/>
          <a:ext cx="657225"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Geen CCP</a:t>
          </a:r>
          <a:endParaRPr lang="nl-NL" sz="800" b="0">
            <a:solidFill>
              <a:srgbClr val="663300"/>
            </a:solidFill>
            <a:latin typeface="Arial" pitchFamily="34" charset="0"/>
            <a:cs typeface="Arial" pitchFamily="34" charset="0"/>
          </a:endParaRPr>
        </a:p>
      </xdr:txBody>
    </xdr:sp>
    <xdr:clientData/>
  </xdr:twoCellAnchor>
  <xdr:twoCellAnchor>
    <xdr:from>
      <xdr:col>6</xdr:col>
      <xdr:colOff>72538</xdr:colOff>
      <xdr:row>72</xdr:row>
      <xdr:rowOff>74000</xdr:rowOff>
    </xdr:from>
    <xdr:to>
      <xdr:col>7</xdr:col>
      <xdr:colOff>120163</xdr:colOff>
      <xdr:row>75</xdr:row>
      <xdr:rowOff>44693</xdr:rowOff>
    </xdr:to>
    <xdr:sp macro="" textlink="">
      <xdr:nvSpPr>
        <xdr:cNvPr id="17" name="Rechthoek 16">
          <a:extLst>
            <a:ext uri="{FF2B5EF4-FFF2-40B4-BE49-F238E27FC236}">
              <a16:creationId xmlns:a16="http://schemas.microsoft.com/office/drawing/2014/main" id="{00000000-0008-0000-0100-000011000000}"/>
            </a:ext>
          </a:extLst>
        </xdr:cNvPr>
        <xdr:cNvSpPr/>
      </xdr:nvSpPr>
      <xdr:spPr>
        <a:xfrm>
          <a:off x="4339738" y="21819575"/>
          <a:ext cx="657225" cy="542193"/>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ABM</a:t>
          </a:r>
          <a:endParaRPr lang="nl-NL" sz="800" b="0">
            <a:solidFill>
              <a:srgbClr val="663300"/>
            </a:solidFill>
            <a:latin typeface="Arial" pitchFamily="34" charset="0"/>
            <a:cs typeface="Arial" pitchFamily="34" charset="0"/>
          </a:endParaRPr>
        </a:p>
      </xdr:txBody>
    </xdr:sp>
    <xdr:clientData/>
  </xdr:twoCellAnchor>
  <xdr:twoCellAnchor>
    <xdr:from>
      <xdr:col>5</xdr:col>
      <xdr:colOff>562711</xdr:colOff>
      <xdr:row>68</xdr:row>
      <xdr:rowOff>29307</xdr:rowOff>
    </xdr:from>
    <xdr:to>
      <xdr:col>7</xdr:col>
      <xdr:colOff>590551</xdr:colOff>
      <xdr:row>70</xdr:row>
      <xdr:rowOff>115032</xdr:rowOff>
    </xdr:to>
    <xdr:sp macro="" textlink="">
      <xdr:nvSpPr>
        <xdr:cNvPr id="18" name="Rechthoek 17">
          <a:extLst>
            <a:ext uri="{FF2B5EF4-FFF2-40B4-BE49-F238E27FC236}">
              <a16:creationId xmlns:a16="http://schemas.microsoft.com/office/drawing/2014/main" id="{00000000-0008-0000-0100-000012000000}"/>
            </a:ext>
          </a:extLst>
        </xdr:cNvPr>
        <xdr:cNvSpPr/>
      </xdr:nvSpPr>
      <xdr:spPr>
        <a:xfrm>
          <a:off x="4220311" y="21012882"/>
          <a:ext cx="1247040" cy="466725"/>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Ontwikkel een beheersmaatregel</a:t>
          </a:r>
          <a:endParaRPr lang="nl-NL" sz="800" b="0">
            <a:solidFill>
              <a:srgbClr val="663300"/>
            </a:solidFill>
            <a:latin typeface="Arial" pitchFamily="34" charset="0"/>
            <a:cs typeface="Arial" pitchFamily="34" charset="0"/>
          </a:endParaRPr>
        </a:p>
      </xdr:txBody>
    </xdr:sp>
    <xdr:clientData/>
  </xdr:twoCellAnchor>
  <xdr:twoCellAnchor>
    <xdr:from>
      <xdr:col>4</xdr:col>
      <xdr:colOff>256442</xdr:colOff>
      <xdr:row>67</xdr:row>
      <xdr:rowOff>0</xdr:rowOff>
    </xdr:from>
    <xdr:to>
      <xdr:col>6</xdr:col>
      <xdr:colOff>590550</xdr:colOff>
      <xdr:row>68</xdr:row>
      <xdr:rowOff>102577</xdr:rowOff>
    </xdr:to>
    <xdr:sp macro="" textlink="">
      <xdr:nvSpPr>
        <xdr:cNvPr id="19" name="Gebogen PIJL-OMHOOG 18">
          <a:extLst>
            <a:ext uri="{FF2B5EF4-FFF2-40B4-BE49-F238E27FC236}">
              <a16:creationId xmlns:a16="http://schemas.microsoft.com/office/drawing/2014/main" id="{00000000-0008-0000-0100-000013000000}"/>
            </a:ext>
          </a:extLst>
        </xdr:cNvPr>
        <xdr:cNvSpPr/>
      </xdr:nvSpPr>
      <xdr:spPr>
        <a:xfrm rot="16200000">
          <a:off x="3910745" y="20139147"/>
          <a:ext cx="321652" cy="1572358"/>
        </a:xfrm>
        <a:prstGeom prst="bentUpArrow">
          <a:avLst>
            <a:gd name="adj1" fmla="val 31262"/>
            <a:gd name="adj2" fmla="val 32185"/>
            <a:gd name="adj3" fmla="val 31122"/>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4</xdr:col>
      <xdr:colOff>431624</xdr:colOff>
      <xdr:row>59</xdr:row>
      <xdr:rowOff>123761</xdr:rowOff>
    </xdr:from>
    <xdr:to>
      <xdr:col>6</xdr:col>
      <xdr:colOff>128955</xdr:colOff>
      <xdr:row>60</xdr:row>
      <xdr:rowOff>174451</xdr:rowOff>
    </xdr:to>
    <xdr:sp macro="" textlink="">
      <xdr:nvSpPr>
        <xdr:cNvPr id="20" name="PIJL-OMLAAG 19">
          <a:extLst>
            <a:ext uri="{FF2B5EF4-FFF2-40B4-BE49-F238E27FC236}">
              <a16:creationId xmlns:a16="http://schemas.microsoft.com/office/drawing/2014/main" id="{00000000-0008-0000-0100-000014000000}"/>
            </a:ext>
          </a:extLst>
        </xdr:cNvPr>
        <xdr:cNvSpPr/>
      </xdr:nvSpPr>
      <xdr:spPr>
        <a:xfrm rot="16200000">
          <a:off x="3807770" y="19017065"/>
          <a:ext cx="241190" cy="935581"/>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4</xdr:col>
      <xdr:colOff>430823</xdr:colOff>
      <xdr:row>64</xdr:row>
      <xdr:rowOff>49090</xdr:rowOff>
    </xdr:from>
    <xdr:to>
      <xdr:col>6</xdr:col>
      <xdr:colOff>128154</xdr:colOff>
      <xdr:row>65</xdr:row>
      <xdr:rowOff>99779</xdr:rowOff>
    </xdr:to>
    <xdr:sp macro="" textlink="">
      <xdr:nvSpPr>
        <xdr:cNvPr id="21" name="PIJL-OMLAAG 20">
          <a:extLst>
            <a:ext uri="{FF2B5EF4-FFF2-40B4-BE49-F238E27FC236}">
              <a16:creationId xmlns:a16="http://schemas.microsoft.com/office/drawing/2014/main" id="{00000000-0008-0000-0100-000015000000}"/>
            </a:ext>
          </a:extLst>
        </xdr:cNvPr>
        <xdr:cNvSpPr/>
      </xdr:nvSpPr>
      <xdr:spPr>
        <a:xfrm rot="16200000">
          <a:off x="3806969" y="19894894"/>
          <a:ext cx="241189" cy="935581"/>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4</xdr:col>
      <xdr:colOff>388326</xdr:colOff>
      <xdr:row>68</xdr:row>
      <xdr:rowOff>141410</xdr:rowOff>
    </xdr:from>
    <xdr:to>
      <xdr:col>6</xdr:col>
      <xdr:colOff>85657</xdr:colOff>
      <xdr:row>69</xdr:row>
      <xdr:rowOff>155465</xdr:rowOff>
    </xdr:to>
    <xdr:sp macro="" textlink="">
      <xdr:nvSpPr>
        <xdr:cNvPr id="22" name="PIJL-OMLAAG 21">
          <a:extLst>
            <a:ext uri="{FF2B5EF4-FFF2-40B4-BE49-F238E27FC236}">
              <a16:creationId xmlns:a16="http://schemas.microsoft.com/office/drawing/2014/main" id="{00000000-0008-0000-0100-000016000000}"/>
            </a:ext>
          </a:extLst>
        </xdr:cNvPr>
        <xdr:cNvSpPr/>
      </xdr:nvSpPr>
      <xdr:spPr>
        <a:xfrm rot="16200000">
          <a:off x="3782789" y="20759472"/>
          <a:ext cx="204555" cy="935581"/>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4</xdr:col>
      <xdr:colOff>414705</xdr:colOff>
      <xdr:row>72</xdr:row>
      <xdr:rowOff>172916</xdr:rowOff>
    </xdr:from>
    <xdr:to>
      <xdr:col>6</xdr:col>
      <xdr:colOff>112036</xdr:colOff>
      <xdr:row>74</xdr:row>
      <xdr:rowOff>62414</xdr:rowOff>
    </xdr:to>
    <xdr:sp macro="" textlink="">
      <xdr:nvSpPr>
        <xdr:cNvPr id="23" name="PIJL-OMLAAG 22">
          <a:extLst>
            <a:ext uri="{FF2B5EF4-FFF2-40B4-BE49-F238E27FC236}">
              <a16:creationId xmlns:a16="http://schemas.microsoft.com/office/drawing/2014/main" id="{00000000-0008-0000-0100-000017000000}"/>
            </a:ext>
          </a:extLst>
        </xdr:cNvPr>
        <xdr:cNvSpPr/>
      </xdr:nvSpPr>
      <xdr:spPr>
        <a:xfrm rot="16200000">
          <a:off x="3776197" y="21585949"/>
          <a:ext cx="270498" cy="935581"/>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oneCellAnchor>
    <xdr:from>
      <xdr:col>3</xdr:col>
      <xdr:colOff>256443</xdr:colOff>
      <xdr:row>61</xdr:row>
      <xdr:rowOff>153866</xdr:rowOff>
    </xdr:from>
    <xdr:ext cx="298800" cy="210250"/>
    <xdr:sp macro="" textlink="">
      <xdr:nvSpPr>
        <xdr:cNvPr id="24" name="Tekstvak 23">
          <a:extLst>
            <a:ext uri="{FF2B5EF4-FFF2-40B4-BE49-F238E27FC236}">
              <a16:creationId xmlns:a16="http://schemas.microsoft.com/office/drawing/2014/main" id="{00000000-0008-0000-0100-000018000000}"/>
            </a:ext>
          </a:extLst>
        </xdr:cNvPr>
        <xdr:cNvSpPr txBox="1"/>
      </xdr:nvSpPr>
      <xdr:spPr>
        <a:xfrm>
          <a:off x="10343418" y="1163516"/>
          <a:ext cx="29880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Ja</a:t>
          </a:r>
        </a:p>
      </xdr:txBody>
    </xdr:sp>
    <xdr:clientData/>
  </xdr:oneCellAnchor>
  <xdr:oneCellAnchor>
    <xdr:from>
      <xdr:col>5</xdr:col>
      <xdr:colOff>32971</xdr:colOff>
      <xdr:row>63</xdr:row>
      <xdr:rowOff>104776</xdr:rowOff>
    </xdr:from>
    <xdr:ext cx="298800" cy="210250"/>
    <xdr:sp macro="" textlink="">
      <xdr:nvSpPr>
        <xdr:cNvPr id="25" name="Tekstvak 24">
          <a:extLst>
            <a:ext uri="{FF2B5EF4-FFF2-40B4-BE49-F238E27FC236}">
              <a16:creationId xmlns:a16="http://schemas.microsoft.com/office/drawing/2014/main" id="{00000000-0008-0000-0100-000019000000}"/>
            </a:ext>
          </a:extLst>
        </xdr:cNvPr>
        <xdr:cNvSpPr txBox="1"/>
      </xdr:nvSpPr>
      <xdr:spPr>
        <a:xfrm>
          <a:off x="3690571" y="20107276"/>
          <a:ext cx="29880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Ja</a:t>
          </a:r>
        </a:p>
      </xdr:txBody>
    </xdr:sp>
    <xdr:clientData/>
  </xdr:oneCellAnchor>
  <xdr:oneCellAnchor>
    <xdr:from>
      <xdr:col>3</xdr:col>
      <xdr:colOff>249115</xdr:colOff>
      <xdr:row>70</xdr:row>
      <xdr:rowOff>117231</xdr:rowOff>
    </xdr:from>
    <xdr:ext cx="298800" cy="210250"/>
    <xdr:sp macro="" textlink="">
      <xdr:nvSpPr>
        <xdr:cNvPr id="26" name="Tekstvak 25">
          <a:extLst>
            <a:ext uri="{FF2B5EF4-FFF2-40B4-BE49-F238E27FC236}">
              <a16:creationId xmlns:a16="http://schemas.microsoft.com/office/drawing/2014/main" id="{00000000-0008-0000-0100-00001A000000}"/>
            </a:ext>
          </a:extLst>
        </xdr:cNvPr>
        <xdr:cNvSpPr txBox="1"/>
      </xdr:nvSpPr>
      <xdr:spPr>
        <a:xfrm>
          <a:off x="10336090" y="2708031"/>
          <a:ext cx="29880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Ja</a:t>
          </a:r>
        </a:p>
      </xdr:txBody>
    </xdr:sp>
    <xdr:clientData/>
  </xdr:oneCellAnchor>
  <xdr:oneCellAnchor>
    <xdr:from>
      <xdr:col>5</xdr:col>
      <xdr:colOff>77666</xdr:colOff>
      <xdr:row>72</xdr:row>
      <xdr:rowOff>29307</xdr:rowOff>
    </xdr:from>
    <xdr:ext cx="298800" cy="210250"/>
    <xdr:sp macro="" textlink="">
      <xdr:nvSpPr>
        <xdr:cNvPr id="27" name="Tekstvak 26">
          <a:extLst>
            <a:ext uri="{FF2B5EF4-FFF2-40B4-BE49-F238E27FC236}">
              <a16:creationId xmlns:a16="http://schemas.microsoft.com/office/drawing/2014/main" id="{00000000-0008-0000-0100-00001B000000}"/>
            </a:ext>
          </a:extLst>
        </xdr:cNvPr>
        <xdr:cNvSpPr txBox="1"/>
      </xdr:nvSpPr>
      <xdr:spPr>
        <a:xfrm>
          <a:off x="3735266" y="21774882"/>
          <a:ext cx="29880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Ja</a:t>
          </a:r>
        </a:p>
      </xdr:txBody>
    </xdr:sp>
    <xdr:clientData/>
  </xdr:oneCellAnchor>
  <xdr:oneCellAnchor>
    <xdr:from>
      <xdr:col>5</xdr:col>
      <xdr:colOff>19783</xdr:colOff>
      <xdr:row>58</xdr:row>
      <xdr:rowOff>163391</xdr:rowOff>
    </xdr:from>
    <xdr:ext cx="361446" cy="210250"/>
    <xdr:sp macro="" textlink="">
      <xdr:nvSpPr>
        <xdr:cNvPr id="28" name="Tekstvak 27">
          <a:extLst>
            <a:ext uri="{FF2B5EF4-FFF2-40B4-BE49-F238E27FC236}">
              <a16:creationId xmlns:a16="http://schemas.microsoft.com/office/drawing/2014/main" id="{00000000-0008-0000-0100-00001C000000}"/>
            </a:ext>
          </a:extLst>
        </xdr:cNvPr>
        <xdr:cNvSpPr txBox="1"/>
      </xdr:nvSpPr>
      <xdr:spPr>
        <a:xfrm>
          <a:off x="3677383" y="19213391"/>
          <a:ext cx="361446"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nee</a:t>
          </a:r>
        </a:p>
      </xdr:txBody>
    </xdr:sp>
    <xdr:clientData/>
  </xdr:oneCellAnchor>
  <xdr:oneCellAnchor>
    <xdr:from>
      <xdr:col>4</xdr:col>
      <xdr:colOff>606670</xdr:colOff>
      <xdr:row>67</xdr:row>
      <xdr:rowOff>214679</xdr:rowOff>
    </xdr:from>
    <xdr:ext cx="361446" cy="210250"/>
    <xdr:sp macro="" textlink="">
      <xdr:nvSpPr>
        <xdr:cNvPr id="29" name="Tekstvak 28">
          <a:extLst>
            <a:ext uri="{FF2B5EF4-FFF2-40B4-BE49-F238E27FC236}">
              <a16:creationId xmlns:a16="http://schemas.microsoft.com/office/drawing/2014/main" id="{00000000-0008-0000-0100-00001D000000}"/>
            </a:ext>
          </a:extLst>
        </xdr:cNvPr>
        <xdr:cNvSpPr txBox="1"/>
      </xdr:nvSpPr>
      <xdr:spPr>
        <a:xfrm>
          <a:off x="3635620" y="20979179"/>
          <a:ext cx="361446"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nee</a:t>
          </a:r>
        </a:p>
      </xdr:txBody>
    </xdr:sp>
    <xdr:clientData/>
  </xdr:oneCellAnchor>
  <xdr:oneCellAnchor>
    <xdr:from>
      <xdr:col>3</xdr:col>
      <xdr:colOff>183174</xdr:colOff>
      <xdr:row>75</xdr:row>
      <xdr:rowOff>109904</xdr:rowOff>
    </xdr:from>
    <xdr:ext cx="361446" cy="210250"/>
    <xdr:sp macro="" textlink="">
      <xdr:nvSpPr>
        <xdr:cNvPr id="30" name="Tekstvak 29">
          <a:extLst>
            <a:ext uri="{FF2B5EF4-FFF2-40B4-BE49-F238E27FC236}">
              <a16:creationId xmlns:a16="http://schemas.microsoft.com/office/drawing/2014/main" id="{00000000-0008-0000-0100-00001E000000}"/>
            </a:ext>
          </a:extLst>
        </xdr:cNvPr>
        <xdr:cNvSpPr txBox="1"/>
      </xdr:nvSpPr>
      <xdr:spPr>
        <a:xfrm>
          <a:off x="10270149" y="3634154"/>
          <a:ext cx="361446"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nee</a:t>
          </a:r>
        </a:p>
      </xdr:txBody>
    </xdr:sp>
    <xdr:clientData/>
  </xdr:oneCellAnchor>
  <xdr:oneCellAnchor>
    <xdr:from>
      <xdr:col>3</xdr:col>
      <xdr:colOff>219808</xdr:colOff>
      <xdr:row>67</xdr:row>
      <xdr:rowOff>7327</xdr:rowOff>
    </xdr:from>
    <xdr:ext cx="361446" cy="210250"/>
    <xdr:sp macro="" textlink="">
      <xdr:nvSpPr>
        <xdr:cNvPr id="31" name="Tekstvak 30">
          <a:extLst>
            <a:ext uri="{FF2B5EF4-FFF2-40B4-BE49-F238E27FC236}">
              <a16:creationId xmlns:a16="http://schemas.microsoft.com/office/drawing/2014/main" id="{00000000-0008-0000-0100-00001F000000}"/>
            </a:ext>
          </a:extLst>
        </xdr:cNvPr>
        <xdr:cNvSpPr txBox="1"/>
      </xdr:nvSpPr>
      <xdr:spPr>
        <a:xfrm>
          <a:off x="10306783" y="1988527"/>
          <a:ext cx="361446"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nl-NL" sz="800" b="1">
              <a:solidFill>
                <a:srgbClr val="663300"/>
              </a:solidFill>
              <a:latin typeface="Arial" pitchFamily="34" charset="0"/>
              <a:cs typeface="Arial" pitchFamily="34" charset="0"/>
            </a:rPr>
            <a:t>nee</a:t>
          </a:r>
        </a:p>
      </xdr:txBody>
    </xdr:sp>
    <xdr:clientData/>
  </xdr:oneCellAnchor>
  <xdr:twoCellAnchor>
    <xdr:from>
      <xdr:col>3</xdr:col>
      <xdr:colOff>0</xdr:colOff>
      <xdr:row>84</xdr:row>
      <xdr:rowOff>9525</xdr:rowOff>
    </xdr:from>
    <xdr:to>
      <xdr:col>4</xdr:col>
      <xdr:colOff>238125</xdr:colOff>
      <xdr:row>87</xdr:row>
      <xdr:rowOff>93052</xdr:rowOff>
    </xdr:to>
    <xdr:sp macro="" textlink="">
      <xdr:nvSpPr>
        <xdr:cNvPr id="32" name="Rechthoek 31">
          <a:extLst>
            <a:ext uri="{FF2B5EF4-FFF2-40B4-BE49-F238E27FC236}">
              <a16:creationId xmlns:a16="http://schemas.microsoft.com/office/drawing/2014/main" id="{00000000-0008-0000-0100-000020000000}"/>
            </a:ext>
          </a:extLst>
        </xdr:cNvPr>
        <xdr:cNvSpPr/>
      </xdr:nvSpPr>
      <xdr:spPr>
        <a:xfrm>
          <a:off x="2257425" y="23926800"/>
          <a:ext cx="1009650"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Inkoop producten</a:t>
          </a:r>
          <a:endParaRPr lang="nl-NL" sz="800" b="0">
            <a:solidFill>
              <a:srgbClr val="663300"/>
            </a:solidFill>
            <a:latin typeface="Arial" pitchFamily="34" charset="0"/>
            <a:cs typeface="Arial" pitchFamily="34" charset="0"/>
          </a:endParaRPr>
        </a:p>
      </xdr:txBody>
    </xdr:sp>
    <xdr:clientData/>
  </xdr:twoCellAnchor>
  <xdr:twoCellAnchor>
    <xdr:from>
      <xdr:col>2</xdr:col>
      <xdr:colOff>695325</xdr:colOff>
      <xdr:row>88</xdr:row>
      <xdr:rowOff>152400</xdr:rowOff>
    </xdr:from>
    <xdr:to>
      <xdr:col>4</xdr:col>
      <xdr:colOff>228600</xdr:colOff>
      <xdr:row>92</xdr:row>
      <xdr:rowOff>74002</xdr:rowOff>
    </xdr:to>
    <xdr:sp macro="" textlink="">
      <xdr:nvSpPr>
        <xdr:cNvPr id="33" name="Rechthoek 32">
          <a:extLst>
            <a:ext uri="{FF2B5EF4-FFF2-40B4-BE49-F238E27FC236}">
              <a16:creationId xmlns:a16="http://schemas.microsoft.com/office/drawing/2014/main" id="{00000000-0008-0000-0100-000021000000}"/>
            </a:ext>
          </a:extLst>
        </xdr:cNvPr>
        <xdr:cNvSpPr/>
      </xdr:nvSpPr>
      <xdr:spPr>
        <a:xfrm>
          <a:off x="2247900" y="24717375"/>
          <a:ext cx="1009650"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Ontvangst producten</a:t>
          </a:r>
          <a:endParaRPr lang="nl-NL" sz="800" b="0">
            <a:solidFill>
              <a:srgbClr val="663300"/>
            </a:solidFill>
            <a:latin typeface="Arial" pitchFamily="34" charset="0"/>
            <a:cs typeface="Arial" pitchFamily="34" charset="0"/>
          </a:endParaRPr>
        </a:p>
      </xdr:txBody>
    </xdr:sp>
    <xdr:clientData/>
  </xdr:twoCellAnchor>
  <xdr:twoCellAnchor>
    <xdr:from>
      <xdr:col>2</xdr:col>
      <xdr:colOff>695325</xdr:colOff>
      <xdr:row>94</xdr:row>
      <xdr:rowOff>9525</xdr:rowOff>
    </xdr:from>
    <xdr:to>
      <xdr:col>4</xdr:col>
      <xdr:colOff>228600</xdr:colOff>
      <xdr:row>97</xdr:row>
      <xdr:rowOff>93052</xdr:rowOff>
    </xdr:to>
    <xdr:sp macro="" textlink="">
      <xdr:nvSpPr>
        <xdr:cNvPr id="34" name="Rechthoek 33">
          <a:extLst>
            <a:ext uri="{FF2B5EF4-FFF2-40B4-BE49-F238E27FC236}">
              <a16:creationId xmlns:a16="http://schemas.microsoft.com/office/drawing/2014/main" id="{00000000-0008-0000-0100-000022000000}"/>
            </a:ext>
          </a:extLst>
        </xdr:cNvPr>
        <xdr:cNvSpPr/>
      </xdr:nvSpPr>
      <xdr:spPr>
        <a:xfrm>
          <a:off x="2247900" y="25546050"/>
          <a:ext cx="1009650"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Inruimen</a:t>
          </a:r>
        </a:p>
      </xdr:txBody>
    </xdr:sp>
    <xdr:clientData/>
  </xdr:twoCellAnchor>
  <xdr:twoCellAnchor>
    <xdr:from>
      <xdr:col>3</xdr:col>
      <xdr:colOff>0</xdr:colOff>
      <xdr:row>99</xdr:row>
      <xdr:rowOff>0</xdr:rowOff>
    </xdr:from>
    <xdr:to>
      <xdr:col>4</xdr:col>
      <xdr:colOff>238125</xdr:colOff>
      <xdr:row>102</xdr:row>
      <xdr:rowOff>83527</xdr:rowOff>
    </xdr:to>
    <xdr:sp macro="" textlink="">
      <xdr:nvSpPr>
        <xdr:cNvPr id="35" name="Rechthoek 34">
          <a:extLst>
            <a:ext uri="{FF2B5EF4-FFF2-40B4-BE49-F238E27FC236}">
              <a16:creationId xmlns:a16="http://schemas.microsoft.com/office/drawing/2014/main" id="{00000000-0008-0000-0100-000023000000}"/>
            </a:ext>
          </a:extLst>
        </xdr:cNvPr>
        <xdr:cNvSpPr/>
      </xdr:nvSpPr>
      <xdr:spPr>
        <a:xfrm>
          <a:off x="2257425" y="26346150"/>
          <a:ext cx="1009650"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Opslag</a:t>
          </a:r>
          <a:endParaRPr lang="nl-NL" sz="800" b="0">
            <a:solidFill>
              <a:srgbClr val="663300"/>
            </a:solidFill>
            <a:latin typeface="Arial" pitchFamily="34" charset="0"/>
            <a:cs typeface="Arial" pitchFamily="34" charset="0"/>
          </a:endParaRPr>
        </a:p>
      </xdr:txBody>
    </xdr:sp>
    <xdr:clientData/>
  </xdr:twoCellAnchor>
  <xdr:twoCellAnchor>
    <xdr:from>
      <xdr:col>2</xdr:col>
      <xdr:colOff>685800</xdr:colOff>
      <xdr:row>109</xdr:row>
      <xdr:rowOff>9525</xdr:rowOff>
    </xdr:from>
    <xdr:to>
      <xdr:col>4</xdr:col>
      <xdr:colOff>219075</xdr:colOff>
      <xdr:row>112</xdr:row>
      <xdr:rowOff>93052</xdr:rowOff>
    </xdr:to>
    <xdr:sp macro="" textlink="">
      <xdr:nvSpPr>
        <xdr:cNvPr id="36" name="Rechthoek 35">
          <a:extLst>
            <a:ext uri="{FF2B5EF4-FFF2-40B4-BE49-F238E27FC236}">
              <a16:creationId xmlns:a16="http://schemas.microsoft.com/office/drawing/2014/main" id="{00000000-0008-0000-0100-000024000000}"/>
            </a:ext>
          </a:extLst>
        </xdr:cNvPr>
        <xdr:cNvSpPr/>
      </xdr:nvSpPr>
      <xdr:spPr>
        <a:xfrm>
          <a:off x="2238375" y="27974925"/>
          <a:ext cx="1009650"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Picken</a:t>
          </a:r>
          <a:endParaRPr lang="nl-NL" sz="800" b="0">
            <a:solidFill>
              <a:srgbClr val="663300"/>
            </a:solidFill>
            <a:latin typeface="Arial" pitchFamily="34" charset="0"/>
            <a:cs typeface="Arial" pitchFamily="34" charset="0"/>
          </a:endParaRPr>
        </a:p>
      </xdr:txBody>
    </xdr:sp>
    <xdr:clientData/>
  </xdr:twoCellAnchor>
  <xdr:twoCellAnchor>
    <xdr:from>
      <xdr:col>3</xdr:col>
      <xdr:colOff>0</xdr:colOff>
      <xdr:row>103</xdr:row>
      <xdr:rowOff>142875</xdr:rowOff>
    </xdr:from>
    <xdr:to>
      <xdr:col>4</xdr:col>
      <xdr:colOff>238125</xdr:colOff>
      <xdr:row>107</xdr:row>
      <xdr:rowOff>64477</xdr:rowOff>
    </xdr:to>
    <xdr:sp macro="" textlink="">
      <xdr:nvSpPr>
        <xdr:cNvPr id="37" name="Rechthoek 36">
          <a:extLst>
            <a:ext uri="{FF2B5EF4-FFF2-40B4-BE49-F238E27FC236}">
              <a16:creationId xmlns:a16="http://schemas.microsoft.com/office/drawing/2014/main" id="{00000000-0008-0000-0100-000025000000}"/>
            </a:ext>
          </a:extLst>
        </xdr:cNvPr>
        <xdr:cNvSpPr/>
      </xdr:nvSpPr>
      <xdr:spPr>
        <a:xfrm>
          <a:off x="2257425" y="27136725"/>
          <a:ext cx="1009650" cy="569302"/>
        </a:xfrm>
        <a:prstGeom prst="rect">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nl-NL" sz="800" b="1">
              <a:solidFill>
                <a:srgbClr val="663300"/>
              </a:solidFill>
              <a:latin typeface="Arial" pitchFamily="34" charset="0"/>
              <a:cs typeface="Arial" pitchFamily="34" charset="0"/>
            </a:rPr>
            <a:t>Ompakken</a:t>
          </a:r>
          <a:endParaRPr lang="nl-NL" sz="800" b="0">
            <a:solidFill>
              <a:srgbClr val="663300"/>
            </a:solidFill>
            <a:latin typeface="Arial" pitchFamily="34" charset="0"/>
            <a:cs typeface="Arial" pitchFamily="34" charset="0"/>
          </a:endParaRPr>
        </a:p>
      </xdr:txBody>
    </xdr:sp>
    <xdr:clientData/>
  </xdr:twoCellAnchor>
  <xdr:twoCellAnchor>
    <xdr:from>
      <xdr:col>3</xdr:col>
      <xdr:colOff>247650</xdr:colOff>
      <xdr:row>87</xdr:row>
      <xdr:rowOff>19050</xdr:rowOff>
    </xdr:from>
    <xdr:to>
      <xdr:col>3</xdr:col>
      <xdr:colOff>696191</xdr:colOff>
      <xdr:row>89</xdr:row>
      <xdr:rowOff>95250</xdr:rowOff>
    </xdr:to>
    <xdr:sp macro="" textlink="">
      <xdr:nvSpPr>
        <xdr:cNvPr id="38" name="PIJL-OMLAAG 37">
          <a:extLst>
            <a:ext uri="{FF2B5EF4-FFF2-40B4-BE49-F238E27FC236}">
              <a16:creationId xmlns:a16="http://schemas.microsoft.com/office/drawing/2014/main" id="{00000000-0008-0000-0100-000026000000}"/>
            </a:ext>
          </a:extLst>
        </xdr:cNvPr>
        <xdr:cNvSpPr/>
      </xdr:nvSpPr>
      <xdr:spPr>
        <a:xfrm>
          <a:off x="2505075" y="24422100"/>
          <a:ext cx="448541" cy="40005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257175</xdr:colOff>
      <xdr:row>92</xdr:row>
      <xdr:rowOff>0</xdr:rowOff>
    </xdr:from>
    <xdr:to>
      <xdr:col>3</xdr:col>
      <xdr:colOff>705716</xdr:colOff>
      <xdr:row>94</xdr:row>
      <xdr:rowOff>76200</xdr:rowOff>
    </xdr:to>
    <xdr:sp macro="" textlink="">
      <xdr:nvSpPr>
        <xdr:cNvPr id="39" name="PIJL-OMLAAG 38">
          <a:extLst>
            <a:ext uri="{FF2B5EF4-FFF2-40B4-BE49-F238E27FC236}">
              <a16:creationId xmlns:a16="http://schemas.microsoft.com/office/drawing/2014/main" id="{00000000-0008-0000-0100-000027000000}"/>
            </a:ext>
          </a:extLst>
        </xdr:cNvPr>
        <xdr:cNvSpPr/>
      </xdr:nvSpPr>
      <xdr:spPr>
        <a:xfrm>
          <a:off x="2514600" y="25212675"/>
          <a:ext cx="448541" cy="40005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276225</xdr:colOff>
      <xdr:row>97</xdr:row>
      <xdr:rowOff>0</xdr:rowOff>
    </xdr:from>
    <xdr:to>
      <xdr:col>3</xdr:col>
      <xdr:colOff>724766</xdr:colOff>
      <xdr:row>99</xdr:row>
      <xdr:rowOff>76200</xdr:rowOff>
    </xdr:to>
    <xdr:sp macro="" textlink="">
      <xdr:nvSpPr>
        <xdr:cNvPr id="40" name="PIJL-OMLAAG 39">
          <a:extLst>
            <a:ext uri="{FF2B5EF4-FFF2-40B4-BE49-F238E27FC236}">
              <a16:creationId xmlns:a16="http://schemas.microsoft.com/office/drawing/2014/main" id="{00000000-0008-0000-0100-000028000000}"/>
            </a:ext>
          </a:extLst>
        </xdr:cNvPr>
        <xdr:cNvSpPr/>
      </xdr:nvSpPr>
      <xdr:spPr>
        <a:xfrm>
          <a:off x="2533650" y="26022300"/>
          <a:ext cx="448541" cy="40005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266700</xdr:colOff>
      <xdr:row>102</xdr:row>
      <xdr:rowOff>0</xdr:rowOff>
    </xdr:from>
    <xdr:to>
      <xdr:col>3</xdr:col>
      <xdr:colOff>715241</xdr:colOff>
      <xdr:row>104</xdr:row>
      <xdr:rowOff>76200</xdr:rowOff>
    </xdr:to>
    <xdr:sp macro="" textlink="">
      <xdr:nvSpPr>
        <xdr:cNvPr id="41" name="PIJL-OMLAAG 40">
          <a:extLst>
            <a:ext uri="{FF2B5EF4-FFF2-40B4-BE49-F238E27FC236}">
              <a16:creationId xmlns:a16="http://schemas.microsoft.com/office/drawing/2014/main" id="{00000000-0008-0000-0100-000029000000}"/>
            </a:ext>
          </a:extLst>
        </xdr:cNvPr>
        <xdr:cNvSpPr/>
      </xdr:nvSpPr>
      <xdr:spPr>
        <a:xfrm>
          <a:off x="2524125" y="26831925"/>
          <a:ext cx="448541" cy="40005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266700</xdr:colOff>
      <xdr:row>107</xdr:row>
      <xdr:rowOff>9525</xdr:rowOff>
    </xdr:from>
    <xdr:to>
      <xdr:col>3</xdr:col>
      <xdr:colOff>715241</xdr:colOff>
      <xdr:row>109</xdr:row>
      <xdr:rowOff>85725</xdr:rowOff>
    </xdr:to>
    <xdr:sp macro="" textlink="">
      <xdr:nvSpPr>
        <xdr:cNvPr id="42" name="PIJL-OMLAAG 41">
          <a:extLst>
            <a:ext uri="{FF2B5EF4-FFF2-40B4-BE49-F238E27FC236}">
              <a16:creationId xmlns:a16="http://schemas.microsoft.com/office/drawing/2014/main" id="{00000000-0008-0000-0100-00002A000000}"/>
            </a:ext>
          </a:extLst>
        </xdr:cNvPr>
        <xdr:cNvSpPr/>
      </xdr:nvSpPr>
      <xdr:spPr>
        <a:xfrm>
          <a:off x="2524125" y="27651075"/>
          <a:ext cx="448541" cy="400050"/>
        </a:xfrm>
        <a:prstGeom prst="downArrow">
          <a:avLst/>
        </a:prstGeom>
        <a:solidFill>
          <a:schemeClr val="accent4">
            <a:lumMod val="40000"/>
            <a:lumOff val="60000"/>
          </a:schemeClr>
        </a:solidFill>
        <a:ln>
          <a:solidFill>
            <a:srgbClr val="66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1304926</xdr:colOff>
      <xdr:row>0</xdr:row>
      <xdr:rowOff>171451</xdr:rowOff>
    </xdr:from>
    <xdr:to>
      <xdr:col>3</xdr:col>
      <xdr:colOff>591436</xdr:colOff>
      <xdr:row>0</xdr:row>
      <xdr:rowOff>666750</xdr:rowOff>
    </xdr:to>
    <xdr:pic>
      <xdr:nvPicPr>
        <xdr:cNvPr id="2" name="Afbeelding 1">
          <a:extLst>
            <a:ext uri="{FF2B5EF4-FFF2-40B4-BE49-F238E27FC236}">
              <a16:creationId xmlns:a16="http://schemas.microsoft.com/office/drawing/2014/main" id="{6CA9F2FA-09F0-72CE-0DE3-8B31C15ECA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3526" y="171451"/>
          <a:ext cx="2115435" cy="495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3"/>
  <sheetViews>
    <sheetView topLeftCell="A4" zoomScaleNormal="100" workbookViewId="0">
      <selection activeCell="E25" sqref="E25"/>
    </sheetView>
  </sheetViews>
  <sheetFormatPr defaultRowHeight="12.75" x14ac:dyDescent="0.2"/>
  <cols>
    <col min="1" max="1" width="11.42578125" style="20" customWidth="1"/>
    <col min="2" max="2" width="52.42578125" style="14" customWidth="1"/>
    <col min="3" max="16384" width="9.140625" style="14"/>
  </cols>
  <sheetData>
    <row r="1" spans="1:9" ht="15" x14ac:dyDescent="0.25">
      <c r="A1"/>
      <c r="B1" s="13"/>
    </row>
    <row r="2" spans="1:9" x14ac:dyDescent="0.2">
      <c r="A2" s="12"/>
      <c r="B2" s="13"/>
    </row>
    <row r="3" spans="1:9" x14ac:dyDescent="0.2">
      <c r="A3" s="12"/>
      <c r="B3" s="13"/>
    </row>
    <row r="4" spans="1:9" ht="44.25" customHeight="1" x14ac:dyDescent="0.5">
      <c r="A4" s="84" t="s">
        <v>61</v>
      </c>
      <c r="B4" s="84"/>
    </row>
    <row r="5" spans="1:9" x14ac:dyDescent="0.2">
      <c r="A5" s="83" t="s">
        <v>192</v>
      </c>
      <c r="B5" s="83"/>
    </row>
    <row r="6" spans="1:9" ht="12" customHeight="1" x14ac:dyDescent="0.4">
      <c r="A6" s="12"/>
      <c r="B6" s="42"/>
      <c r="C6" s="43"/>
      <c r="D6" s="43"/>
      <c r="E6" s="43"/>
      <c r="F6" s="43"/>
      <c r="G6" s="43"/>
      <c r="H6" s="43"/>
      <c r="I6" s="43"/>
    </row>
    <row r="7" spans="1:9" ht="12" customHeight="1" x14ac:dyDescent="0.2">
      <c r="A7" s="12"/>
      <c r="B7" s="43"/>
      <c r="C7" s="43"/>
      <c r="D7" s="49"/>
      <c r="E7" s="43"/>
      <c r="F7" s="43"/>
      <c r="G7" s="43"/>
      <c r="H7" s="43"/>
      <c r="I7" s="43"/>
    </row>
    <row r="8" spans="1:9" ht="12" customHeight="1" x14ac:dyDescent="0.2">
      <c r="A8" s="12"/>
      <c r="B8" s="43"/>
      <c r="C8" s="43"/>
      <c r="D8" s="43"/>
      <c r="E8" s="43"/>
      <c r="F8" s="43"/>
      <c r="G8" s="43"/>
      <c r="H8" s="43"/>
      <c r="I8" s="43"/>
    </row>
    <row r="9" spans="1:9" ht="12" customHeight="1" x14ac:dyDescent="0.25">
      <c r="A9" s="13"/>
      <c r="B9" s="44"/>
      <c r="C9" s="43"/>
      <c r="D9" s="43"/>
      <c r="E9"/>
      <c r="F9" s="43"/>
      <c r="G9" s="43"/>
      <c r="H9" s="43"/>
      <c r="I9" s="43"/>
    </row>
    <row r="10" spans="1:9" ht="12" customHeight="1" x14ac:dyDescent="0.2">
      <c r="A10" s="13"/>
      <c r="B10" s="44"/>
      <c r="C10" s="43"/>
      <c r="D10" s="43"/>
      <c r="E10" s="43"/>
      <c r="F10" s="43"/>
      <c r="G10" s="43"/>
      <c r="H10" s="43"/>
      <c r="I10" s="43"/>
    </row>
    <row r="11" spans="1:9" ht="12" customHeight="1" x14ac:dyDescent="0.2">
      <c r="A11" s="13"/>
      <c r="B11" s="44"/>
      <c r="C11" s="43"/>
      <c r="D11" s="43"/>
      <c r="E11" s="43"/>
      <c r="F11" s="43"/>
      <c r="G11" s="43"/>
      <c r="H11" s="43"/>
      <c r="I11" s="43"/>
    </row>
    <row r="12" spans="1:9" ht="12" customHeight="1" x14ac:dyDescent="0.2">
      <c r="A12" s="13"/>
      <c r="B12" s="12"/>
    </row>
    <row r="13" spans="1:9" ht="12" customHeight="1" x14ac:dyDescent="0.2">
      <c r="A13" s="13"/>
      <c r="B13" s="12"/>
    </row>
    <row r="14" spans="1:9" ht="12" customHeight="1" x14ac:dyDescent="0.2">
      <c r="A14" s="13"/>
      <c r="B14" s="12"/>
    </row>
    <row r="15" spans="1:9" ht="12" customHeight="1" x14ac:dyDescent="0.2">
      <c r="A15" s="13"/>
      <c r="B15" s="41"/>
    </row>
    <row r="16" spans="1:9" ht="12" customHeight="1" x14ac:dyDescent="0.2">
      <c r="A16" s="13"/>
      <c r="B16" s="12"/>
    </row>
    <row r="17" spans="1:2" ht="12" customHeight="1" x14ac:dyDescent="0.2">
      <c r="A17" s="13"/>
      <c r="B17" s="12"/>
    </row>
    <row r="18" spans="1:2" ht="12" customHeight="1" x14ac:dyDescent="0.2">
      <c r="A18" s="13"/>
      <c r="B18" s="12"/>
    </row>
    <row r="19" spans="1:2" ht="12" customHeight="1" x14ac:dyDescent="0.2">
      <c r="A19" s="13"/>
      <c r="B19" s="12"/>
    </row>
    <row r="20" spans="1:2" ht="12" customHeight="1" x14ac:dyDescent="0.2">
      <c r="A20" s="13"/>
      <c r="B20" s="12"/>
    </row>
    <row r="21" spans="1:2" ht="12" customHeight="1" x14ac:dyDescent="0.2">
      <c r="A21" s="13"/>
      <c r="B21" s="12"/>
    </row>
    <row r="22" spans="1:2" x14ac:dyDescent="0.2">
      <c r="A22" s="73" t="s">
        <v>62</v>
      </c>
      <c r="B22" s="74"/>
    </row>
    <row r="23" spans="1:2" x14ac:dyDescent="0.2">
      <c r="A23" s="15" t="s">
        <v>63</v>
      </c>
      <c r="B23" s="16" t="s">
        <v>178</v>
      </c>
    </row>
    <row r="24" spans="1:2" x14ac:dyDescent="0.2">
      <c r="A24" s="15" t="s">
        <v>64</v>
      </c>
      <c r="B24" s="16"/>
    </row>
    <row r="25" spans="1:2" x14ac:dyDescent="0.2">
      <c r="A25" s="15" t="s">
        <v>65</v>
      </c>
      <c r="B25" s="16"/>
    </row>
    <row r="26" spans="1:2" x14ac:dyDescent="0.2">
      <c r="A26" s="13"/>
      <c r="B26" s="12"/>
    </row>
    <row r="27" spans="1:2" x14ac:dyDescent="0.2">
      <c r="A27" s="73" t="s">
        <v>66</v>
      </c>
      <c r="B27" s="74"/>
    </row>
    <row r="28" spans="1:2" x14ac:dyDescent="0.2">
      <c r="A28" s="15" t="s">
        <v>63</v>
      </c>
      <c r="B28" s="16"/>
    </row>
    <row r="29" spans="1:2" x14ac:dyDescent="0.2">
      <c r="A29" s="15" t="s">
        <v>64</v>
      </c>
      <c r="B29" s="16"/>
    </row>
    <row r="30" spans="1:2" x14ac:dyDescent="0.2">
      <c r="A30" s="15" t="s">
        <v>67</v>
      </c>
      <c r="B30" s="16"/>
    </row>
    <row r="31" spans="1:2" x14ac:dyDescent="0.2">
      <c r="A31" s="13"/>
      <c r="B31" s="12"/>
    </row>
    <row r="32" spans="1:2" x14ac:dyDescent="0.2">
      <c r="A32" s="73" t="s">
        <v>66</v>
      </c>
      <c r="B32" s="74"/>
    </row>
    <row r="33" spans="1:2" x14ac:dyDescent="0.2">
      <c r="A33" s="15" t="s">
        <v>63</v>
      </c>
      <c r="B33" s="16"/>
    </row>
    <row r="34" spans="1:2" x14ac:dyDescent="0.2">
      <c r="A34" s="15" t="s">
        <v>64</v>
      </c>
      <c r="B34" s="16"/>
    </row>
    <row r="35" spans="1:2" x14ac:dyDescent="0.2">
      <c r="A35" s="15" t="s">
        <v>67</v>
      </c>
      <c r="B35" s="16"/>
    </row>
    <row r="36" spans="1:2" x14ac:dyDescent="0.2">
      <c r="A36" s="13"/>
      <c r="B36" s="12"/>
    </row>
    <row r="37" spans="1:2" s="17" customFormat="1" ht="12" x14ac:dyDescent="0.2">
      <c r="A37" s="18"/>
      <c r="B37" s="19"/>
    </row>
    <row r="38" spans="1:2" s="17" customFormat="1" ht="56.25" customHeight="1" x14ac:dyDescent="0.2">
      <c r="A38" s="18"/>
      <c r="B38" s="19"/>
    </row>
    <row r="39" spans="1:2" s="17" customFormat="1" ht="12" x14ac:dyDescent="0.2">
      <c r="A39" s="18"/>
      <c r="B39" s="19"/>
    </row>
    <row r="40" spans="1:2" s="17" customFormat="1" ht="57" customHeight="1" x14ac:dyDescent="0.2">
      <c r="A40" s="18"/>
      <c r="B40" s="19"/>
    </row>
    <row r="41" spans="1:2" s="17" customFormat="1" ht="12" x14ac:dyDescent="0.2">
      <c r="A41" s="18"/>
      <c r="B41" s="19"/>
    </row>
    <row r="42" spans="1:2" s="17" customFormat="1" ht="12" x14ac:dyDescent="0.2">
      <c r="A42" s="18"/>
      <c r="B42" s="19"/>
    </row>
    <row r="43" spans="1:2" s="17" customFormat="1" ht="12" x14ac:dyDescent="0.2">
      <c r="A43" s="18"/>
      <c r="B43" s="19"/>
    </row>
    <row r="44" spans="1:2" s="17" customFormat="1" ht="54" customHeight="1" x14ac:dyDescent="0.2">
      <c r="A44" s="18"/>
      <c r="B44" s="19"/>
    </row>
    <row r="45" spans="1:2" s="17" customFormat="1" ht="12" x14ac:dyDescent="0.2">
      <c r="A45" s="18"/>
      <c r="B45" s="19"/>
    </row>
    <row r="46" spans="1:2" s="17" customFormat="1" ht="12" x14ac:dyDescent="0.2">
      <c r="A46" s="18"/>
      <c r="B46" s="19"/>
    </row>
    <row r="47" spans="1:2" s="17" customFormat="1" ht="55.5" customHeight="1" x14ac:dyDescent="0.2">
      <c r="A47" s="18"/>
      <c r="B47" s="19"/>
    </row>
    <row r="48" spans="1:2" s="17" customFormat="1" ht="12" x14ac:dyDescent="0.2">
      <c r="A48" s="18"/>
      <c r="B48" s="19"/>
    </row>
    <row r="49" spans="1:6" s="17" customFormat="1" ht="12" x14ac:dyDescent="0.2">
      <c r="A49" s="18"/>
      <c r="B49" s="19"/>
    </row>
    <row r="50" spans="1:6" ht="54.75" customHeight="1" x14ac:dyDescent="0.2">
      <c r="A50" s="18"/>
      <c r="B50" s="19"/>
      <c r="C50" s="17"/>
      <c r="D50" s="17"/>
      <c r="E50" s="17"/>
      <c r="F50" s="17"/>
    </row>
    <row r="51" spans="1:6" x14ac:dyDescent="0.2">
      <c r="A51" s="14"/>
    </row>
    <row r="52" spans="1:6" ht="28.5" customHeight="1" x14ac:dyDescent="0.2">
      <c r="A52" s="14"/>
    </row>
    <row r="53" spans="1:6" ht="29.25" customHeight="1" x14ac:dyDescent="0.2">
      <c r="A53" s="14"/>
    </row>
    <row r="54" spans="1:6" x14ac:dyDescent="0.2">
      <c r="A54" s="14"/>
    </row>
    <row r="55" spans="1:6" ht="30.75" customHeight="1" x14ac:dyDescent="0.2">
      <c r="A55" s="14"/>
    </row>
    <row r="56" spans="1:6" ht="31.5" customHeight="1" x14ac:dyDescent="0.2">
      <c r="A56" s="14"/>
    </row>
    <row r="57" spans="1:6" ht="56.25" customHeight="1" x14ac:dyDescent="0.2">
      <c r="A57" s="14"/>
    </row>
    <row r="58" spans="1:6" ht="27.75" customHeight="1" x14ac:dyDescent="0.2">
      <c r="A58" s="14"/>
    </row>
    <row r="59" spans="1:6" ht="17.25" customHeight="1" x14ac:dyDescent="0.2">
      <c r="A59" s="14"/>
    </row>
    <row r="60" spans="1:6" x14ac:dyDescent="0.2">
      <c r="A60" s="14"/>
    </row>
    <row r="61" spans="1:6" x14ac:dyDescent="0.2">
      <c r="A61" s="14"/>
    </row>
    <row r="62" spans="1:6" x14ac:dyDescent="0.2">
      <c r="A62" s="14"/>
    </row>
    <row r="63" spans="1:6" ht="60" customHeight="1" x14ac:dyDescent="0.2">
      <c r="A63" s="14"/>
    </row>
    <row r="64" spans="1:6" ht="55.5" customHeight="1" x14ac:dyDescent="0.2">
      <c r="A64" s="14"/>
    </row>
    <row r="65" spans="1:9" ht="30.75" customHeight="1" x14ac:dyDescent="0.2">
      <c r="A65" s="14"/>
    </row>
    <row r="66" spans="1:9" x14ac:dyDescent="0.2">
      <c r="A66" s="14"/>
    </row>
    <row r="67" spans="1:9" x14ac:dyDescent="0.2">
      <c r="A67" s="14"/>
    </row>
    <row r="68" spans="1:9" x14ac:dyDescent="0.2">
      <c r="A68" s="14"/>
    </row>
    <row r="69" spans="1:9" ht="57" customHeight="1" x14ac:dyDescent="0.2">
      <c r="A69" s="14"/>
    </row>
    <row r="70" spans="1:9" x14ac:dyDescent="0.2">
      <c r="A70" s="14"/>
    </row>
    <row r="71" spans="1:9" ht="57" customHeight="1" x14ac:dyDescent="0.2">
      <c r="A71" s="14"/>
    </row>
    <row r="72" spans="1:9" ht="57" customHeight="1" x14ac:dyDescent="0.2">
      <c r="A72" s="14"/>
    </row>
    <row r="73" spans="1:9" x14ac:dyDescent="0.2">
      <c r="A73" s="14"/>
    </row>
    <row r="74" spans="1:9" ht="43.5" customHeight="1" x14ac:dyDescent="0.2">
      <c r="A74" s="14"/>
    </row>
    <row r="75" spans="1:9" ht="85.5" customHeight="1" x14ac:dyDescent="0.2">
      <c r="A75" s="14"/>
      <c r="I75" s="52"/>
    </row>
    <row r="76" spans="1:9" x14ac:dyDescent="0.2">
      <c r="A76" s="14"/>
    </row>
    <row r="77" spans="1:9" x14ac:dyDescent="0.2">
      <c r="A77" s="14"/>
    </row>
    <row r="78" spans="1:9" ht="60" customHeight="1" x14ac:dyDescent="0.2">
      <c r="A78" s="14"/>
      <c r="I78" s="52"/>
    </row>
    <row r="79" spans="1:9" x14ac:dyDescent="0.2">
      <c r="A79" s="14"/>
    </row>
    <row r="80" spans="1:9" x14ac:dyDescent="0.2">
      <c r="A80" s="14"/>
    </row>
    <row r="81" spans="1:9" ht="61.5" customHeight="1" x14ac:dyDescent="0.2">
      <c r="A81" s="14"/>
      <c r="I81" s="52"/>
    </row>
    <row r="82" spans="1:9" ht="57.75" customHeight="1" x14ac:dyDescent="0.2">
      <c r="A82" s="14"/>
      <c r="I82" s="52"/>
    </row>
    <row r="83" spans="1:9" x14ac:dyDescent="0.2">
      <c r="A83" s="14"/>
    </row>
    <row r="84" spans="1:9" x14ac:dyDescent="0.2">
      <c r="A84" s="14"/>
    </row>
    <row r="85" spans="1:9" x14ac:dyDescent="0.2">
      <c r="A85" s="14"/>
    </row>
    <row r="86" spans="1:9" x14ac:dyDescent="0.2">
      <c r="A86" s="14"/>
    </row>
    <row r="87" spans="1:9" x14ac:dyDescent="0.2">
      <c r="A87" s="14"/>
    </row>
    <row r="88" spans="1:9" x14ac:dyDescent="0.2">
      <c r="A88" s="14"/>
    </row>
    <row r="89" spans="1:9" x14ac:dyDescent="0.2">
      <c r="A89" s="14"/>
    </row>
    <row r="90" spans="1:9" x14ac:dyDescent="0.2">
      <c r="A90" s="14"/>
    </row>
    <row r="91" spans="1:9" x14ac:dyDescent="0.2">
      <c r="A91" s="14"/>
    </row>
    <row r="92" spans="1:9" x14ac:dyDescent="0.2">
      <c r="A92" s="14"/>
    </row>
    <row r="93" spans="1:9" x14ac:dyDescent="0.2">
      <c r="A93" s="14"/>
    </row>
    <row r="94" spans="1:9" x14ac:dyDescent="0.2">
      <c r="A94" s="14"/>
    </row>
    <row r="95" spans="1:9" x14ac:dyDescent="0.2">
      <c r="A95" s="14"/>
    </row>
    <row r="96" spans="1:9" x14ac:dyDescent="0.2">
      <c r="A96" s="14"/>
    </row>
    <row r="97" spans="1:1" x14ac:dyDescent="0.2">
      <c r="A97" s="14"/>
    </row>
    <row r="98" spans="1:1" x14ac:dyDescent="0.2">
      <c r="A98" s="14"/>
    </row>
    <row r="99" spans="1:1" x14ac:dyDescent="0.2">
      <c r="A99" s="14"/>
    </row>
    <row r="100" spans="1:1" x14ac:dyDescent="0.2">
      <c r="A100" s="14"/>
    </row>
    <row r="101" spans="1:1" x14ac:dyDescent="0.2">
      <c r="A101" s="14"/>
    </row>
    <row r="102" spans="1:1" x14ac:dyDescent="0.2">
      <c r="A102" s="14"/>
    </row>
    <row r="103" spans="1:1" x14ac:dyDescent="0.2">
      <c r="A103" s="14"/>
    </row>
    <row r="104" spans="1:1" x14ac:dyDescent="0.2">
      <c r="A104" s="14"/>
    </row>
    <row r="105" spans="1:1" x14ac:dyDescent="0.2">
      <c r="A105" s="14"/>
    </row>
    <row r="106" spans="1:1" x14ac:dyDescent="0.2">
      <c r="A106" s="14"/>
    </row>
    <row r="107" spans="1:1" x14ac:dyDescent="0.2">
      <c r="A107" s="14"/>
    </row>
    <row r="108" spans="1:1" x14ac:dyDescent="0.2">
      <c r="A108" s="14"/>
    </row>
    <row r="109" spans="1:1" x14ac:dyDescent="0.2">
      <c r="A109" s="14"/>
    </row>
    <row r="110" spans="1:1" x14ac:dyDescent="0.2">
      <c r="A110" s="14"/>
    </row>
    <row r="111" spans="1:1" x14ac:dyDescent="0.2">
      <c r="A111" s="14"/>
    </row>
    <row r="112" spans="1:1" x14ac:dyDescent="0.2">
      <c r="A112" s="14"/>
    </row>
    <row r="113" spans="1:1" x14ac:dyDescent="0.2">
      <c r="A113" s="14"/>
    </row>
    <row r="114" spans="1:1" x14ac:dyDescent="0.2">
      <c r="A114" s="14"/>
    </row>
    <row r="115" spans="1:1" x14ac:dyDescent="0.2">
      <c r="A115" s="14"/>
    </row>
    <row r="116" spans="1:1" x14ac:dyDescent="0.2">
      <c r="A116" s="14"/>
    </row>
    <row r="117" spans="1:1" x14ac:dyDescent="0.2">
      <c r="A117" s="14"/>
    </row>
    <row r="118" spans="1:1" x14ac:dyDescent="0.2">
      <c r="A118" s="14"/>
    </row>
    <row r="119" spans="1:1" x14ac:dyDescent="0.2">
      <c r="A119" s="14"/>
    </row>
    <row r="120" spans="1:1" x14ac:dyDescent="0.2">
      <c r="A120" s="14"/>
    </row>
    <row r="121" spans="1:1" x14ac:dyDescent="0.2">
      <c r="A121" s="14"/>
    </row>
    <row r="122" spans="1:1" x14ac:dyDescent="0.2">
      <c r="A122" s="14"/>
    </row>
    <row r="123" spans="1:1" x14ac:dyDescent="0.2">
      <c r="A123" s="14"/>
    </row>
    <row r="124" spans="1:1" x14ac:dyDescent="0.2">
      <c r="A124" s="14"/>
    </row>
    <row r="125" spans="1:1" x14ac:dyDescent="0.2">
      <c r="A125" s="14"/>
    </row>
    <row r="126" spans="1:1" x14ac:dyDescent="0.2">
      <c r="A126" s="14"/>
    </row>
    <row r="127" spans="1:1" x14ac:dyDescent="0.2">
      <c r="A127" s="14"/>
    </row>
    <row r="128" spans="1:1" x14ac:dyDescent="0.2">
      <c r="A128" s="14"/>
    </row>
    <row r="129" spans="1:1" x14ac:dyDescent="0.2">
      <c r="A129" s="14"/>
    </row>
    <row r="130" spans="1:1" x14ac:dyDescent="0.2">
      <c r="A130" s="14"/>
    </row>
    <row r="131" spans="1:1" x14ac:dyDescent="0.2">
      <c r="A131" s="14"/>
    </row>
    <row r="132" spans="1:1" x14ac:dyDescent="0.2">
      <c r="A132" s="14"/>
    </row>
    <row r="133" spans="1:1" x14ac:dyDescent="0.2">
      <c r="A133" s="14"/>
    </row>
    <row r="134" spans="1:1" x14ac:dyDescent="0.2">
      <c r="A134" s="14"/>
    </row>
    <row r="135" spans="1:1" x14ac:dyDescent="0.2">
      <c r="A135" s="14"/>
    </row>
    <row r="136" spans="1:1" x14ac:dyDescent="0.2">
      <c r="A136" s="14"/>
    </row>
    <row r="137" spans="1:1" x14ac:dyDescent="0.2">
      <c r="A137" s="14"/>
    </row>
    <row r="138" spans="1:1" x14ac:dyDescent="0.2">
      <c r="A138" s="14"/>
    </row>
    <row r="139" spans="1:1" x14ac:dyDescent="0.2">
      <c r="A139" s="14"/>
    </row>
    <row r="140" spans="1:1" x14ac:dyDescent="0.2">
      <c r="A140" s="14"/>
    </row>
    <row r="141" spans="1:1" x14ac:dyDescent="0.2">
      <c r="A141" s="14"/>
    </row>
    <row r="142" spans="1:1" x14ac:dyDescent="0.2">
      <c r="A142" s="14"/>
    </row>
    <row r="143" spans="1:1" x14ac:dyDescent="0.2">
      <c r="A143" s="14"/>
    </row>
  </sheetData>
  <mergeCells count="2">
    <mergeCell ref="A5:B5"/>
    <mergeCell ref="A4:B4"/>
  </mergeCells>
  <pageMargins left="0.75" right="0.75" top="1" bottom="1" header="0.5" footer="0.5"/>
  <pageSetup paperSize="9" orientation="portrait" r:id="rId1"/>
  <headerFooter alignWithMargins="0">
    <oddFooter>Pagina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24"/>
  <sheetViews>
    <sheetView view="pageBreakPreview" topLeftCell="A13" zoomScaleNormal="100" zoomScaleSheetLayoutView="100" workbookViewId="0">
      <selection activeCell="B21" sqref="B21:E21"/>
    </sheetView>
  </sheetViews>
  <sheetFormatPr defaultRowHeight="12.75" x14ac:dyDescent="0.2"/>
  <cols>
    <col min="1" max="1" width="3.140625" style="14" customWidth="1"/>
    <col min="2" max="2" width="20.140625" style="14" customWidth="1"/>
    <col min="3" max="3" width="10.5703125" style="14" customWidth="1"/>
    <col min="4" max="4" width="11.5703125" style="14" customWidth="1"/>
    <col min="5" max="5" width="9.42578125" style="14" customWidth="1"/>
    <col min="6" max="16384" width="9.140625" style="14"/>
  </cols>
  <sheetData>
    <row r="1" spans="1:9" x14ac:dyDescent="0.2">
      <c r="A1" s="13"/>
      <c r="B1" s="13"/>
      <c r="C1" s="13"/>
      <c r="D1" s="13"/>
      <c r="E1" s="13"/>
    </row>
    <row r="2" spans="1:9" x14ac:dyDescent="0.2">
      <c r="A2" s="13"/>
      <c r="B2" s="13"/>
      <c r="C2" s="13"/>
      <c r="D2" s="13"/>
      <c r="E2" s="13"/>
    </row>
    <row r="3" spans="1:9" x14ac:dyDescent="0.2">
      <c r="A3" s="13"/>
      <c r="B3" s="13"/>
      <c r="C3" s="13"/>
      <c r="D3" s="13"/>
      <c r="E3" s="13"/>
    </row>
    <row r="4" spans="1:9" x14ac:dyDescent="0.2">
      <c r="A4" s="13"/>
      <c r="B4" s="13"/>
      <c r="C4" s="13"/>
      <c r="D4" s="13"/>
      <c r="E4" s="13"/>
    </row>
    <row r="5" spans="1:9" x14ac:dyDescent="0.2">
      <c r="A5" s="13"/>
      <c r="B5" s="13"/>
      <c r="C5" s="13"/>
      <c r="D5" s="13"/>
      <c r="E5" s="13"/>
    </row>
    <row r="6" spans="1:9" ht="41.25" customHeight="1" x14ac:dyDescent="0.2">
      <c r="A6" s="21"/>
      <c r="B6" s="92" t="s">
        <v>179</v>
      </c>
      <c r="C6" s="92"/>
      <c r="D6" s="92"/>
      <c r="E6" s="92"/>
      <c r="F6" s="86"/>
      <c r="G6" s="86"/>
      <c r="H6" s="86"/>
    </row>
    <row r="7" spans="1:9" ht="20.25" customHeight="1" x14ac:dyDescent="0.2">
      <c r="A7" s="22"/>
      <c r="B7" s="22"/>
      <c r="C7" s="22"/>
      <c r="D7" s="48"/>
      <c r="E7" s="22"/>
    </row>
    <row r="8" spans="1:9" x14ac:dyDescent="0.2">
      <c r="A8" s="21"/>
      <c r="B8" s="21"/>
      <c r="C8" s="21"/>
      <c r="D8" s="21"/>
      <c r="E8" s="21"/>
    </row>
    <row r="9" spans="1:9" ht="18.75" customHeight="1" x14ac:dyDescent="0.2">
      <c r="B9" s="23" t="s">
        <v>68</v>
      </c>
      <c r="C9" s="93" t="s">
        <v>193</v>
      </c>
      <c r="D9" s="93"/>
      <c r="E9" s="93"/>
      <c r="F9" s="93"/>
      <c r="G9" s="93"/>
      <c r="H9" s="93"/>
      <c r="I9" s="24"/>
    </row>
    <row r="10" spans="1:9" x14ac:dyDescent="0.2">
      <c r="C10" s="93"/>
      <c r="D10" s="93"/>
      <c r="E10" s="93"/>
      <c r="F10" s="93"/>
      <c r="G10" s="93"/>
      <c r="H10" s="93"/>
      <c r="I10" s="24"/>
    </row>
    <row r="12" spans="1:9" x14ac:dyDescent="0.2">
      <c r="A12" s="21"/>
      <c r="B12" s="25" t="s">
        <v>69</v>
      </c>
      <c r="C12" s="21"/>
      <c r="D12" s="21"/>
      <c r="E12" s="21"/>
    </row>
    <row r="13" spans="1:9" ht="66" customHeight="1" x14ac:dyDescent="0.2">
      <c r="B13" s="85" t="s">
        <v>180</v>
      </c>
      <c r="C13" s="85"/>
      <c r="D13" s="85"/>
      <c r="E13" s="94"/>
      <c r="F13" s="86"/>
      <c r="G13" s="86"/>
      <c r="H13" s="86"/>
    </row>
    <row r="14" spans="1:9" ht="23.25" customHeight="1" x14ac:dyDescent="0.2">
      <c r="B14" s="25" t="s">
        <v>70</v>
      </c>
      <c r="C14" s="21"/>
      <c r="D14" s="21"/>
      <c r="E14" s="21"/>
    </row>
    <row r="15" spans="1:9" ht="89.25" customHeight="1" x14ac:dyDescent="0.2">
      <c r="B15" s="85" t="s">
        <v>144</v>
      </c>
      <c r="C15" s="85"/>
      <c r="D15" s="85"/>
      <c r="E15" s="94"/>
      <c r="F15" s="86"/>
      <c r="G15" s="86"/>
      <c r="H15" s="86"/>
    </row>
    <row r="16" spans="1:9" ht="16.5" customHeight="1" x14ac:dyDescent="0.2"/>
    <row r="17" spans="1:8" ht="27.75" customHeight="1" x14ac:dyDescent="0.2">
      <c r="B17" s="85" t="s">
        <v>145</v>
      </c>
      <c r="C17" s="85"/>
      <c r="D17" s="85"/>
      <c r="E17" s="85"/>
      <c r="F17" s="86"/>
      <c r="G17" s="86"/>
      <c r="H17" s="86"/>
    </row>
    <row r="18" spans="1:8" x14ac:dyDescent="0.2">
      <c r="B18" s="26" t="s">
        <v>35</v>
      </c>
      <c r="C18" s="26" t="s">
        <v>36</v>
      </c>
      <c r="D18" s="91" t="s">
        <v>37</v>
      </c>
      <c r="E18" s="90"/>
    </row>
    <row r="19" spans="1:8" x14ac:dyDescent="0.2">
      <c r="B19" s="27" t="s">
        <v>29</v>
      </c>
      <c r="C19" s="28">
        <v>0.5</v>
      </c>
      <c r="D19" s="89" t="s">
        <v>38</v>
      </c>
      <c r="E19" s="90"/>
    </row>
    <row r="20" spans="1:8" x14ac:dyDescent="0.2">
      <c r="B20" s="27" t="s">
        <v>30</v>
      </c>
      <c r="C20" s="28">
        <v>1</v>
      </c>
      <c r="D20" s="89" t="s">
        <v>39</v>
      </c>
      <c r="E20" s="90"/>
    </row>
    <row r="21" spans="1:8" x14ac:dyDescent="0.2">
      <c r="A21" s="21"/>
      <c r="B21" s="27" t="s">
        <v>31</v>
      </c>
      <c r="C21" s="28">
        <v>2</v>
      </c>
      <c r="D21" s="89" t="s">
        <v>40</v>
      </c>
      <c r="E21" s="90"/>
    </row>
    <row r="22" spans="1:8" x14ac:dyDescent="0.2">
      <c r="A22" s="21"/>
      <c r="B22" s="27" t="s">
        <v>32</v>
      </c>
      <c r="C22" s="28">
        <v>3</v>
      </c>
      <c r="D22" s="89" t="s">
        <v>41</v>
      </c>
      <c r="E22" s="90"/>
    </row>
    <row r="23" spans="1:8" x14ac:dyDescent="0.2">
      <c r="B23" s="27" t="s">
        <v>33</v>
      </c>
      <c r="C23" s="28">
        <v>4</v>
      </c>
      <c r="D23" s="89" t="s">
        <v>42</v>
      </c>
      <c r="E23" s="90"/>
    </row>
    <row r="24" spans="1:8" x14ac:dyDescent="0.2">
      <c r="B24" s="27" t="s">
        <v>34</v>
      </c>
      <c r="C24" s="28">
        <v>5</v>
      </c>
      <c r="D24" s="89" t="s">
        <v>71</v>
      </c>
      <c r="E24" s="90"/>
    </row>
    <row r="25" spans="1:8" x14ac:dyDescent="0.2">
      <c r="A25" s="21"/>
      <c r="B25" s="21"/>
      <c r="C25" s="21"/>
      <c r="D25" s="21"/>
      <c r="E25" s="21"/>
    </row>
    <row r="26" spans="1:8" ht="35.25" customHeight="1" x14ac:dyDescent="0.2">
      <c r="A26" s="21"/>
      <c r="B26" s="85" t="s">
        <v>146</v>
      </c>
      <c r="C26" s="85"/>
      <c r="D26" s="85"/>
      <c r="E26" s="85"/>
      <c r="F26" s="86"/>
      <c r="G26" s="86"/>
      <c r="H26" s="86"/>
    </row>
    <row r="27" spans="1:8" ht="27.75" customHeight="1" x14ac:dyDescent="0.2">
      <c r="A27" s="21"/>
      <c r="B27" s="26" t="s">
        <v>43</v>
      </c>
      <c r="C27" s="26" t="s">
        <v>36</v>
      </c>
      <c r="D27" s="91" t="s">
        <v>44</v>
      </c>
      <c r="E27" s="90"/>
      <c r="F27" s="90"/>
    </row>
    <row r="28" spans="1:8" ht="54" customHeight="1" x14ac:dyDescent="0.2">
      <c r="B28" s="27"/>
      <c r="C28" s="28">
        <v>1</v>
      </c>
      <c r="D28" s="89" t="s">
        <v>45</v>
      </c>
      <c r="E28" s="90"/>
      <c r="F28" s="90"/>
    </row>
    <row r="29" spans="1:8" ht="54" customHeight="1" x14ac:dyDescent="0.2">
      <c r="B29" s="27" t="s">
        <v>25</v>
      </c>
      <c r="C29" s="28">
        <v>2</v>
      </c>
      <c r="D29" s="89" t="s">
        <v>46</v>
      </c>
      <c r="E29" s="90"/>
      <c r="F29" s="90"/>
    </row>
    <row r="30" spans="1:8" ht="68.25" customHeight="1" x14ac:dyDescent="0.2">
      <c r="B30" s="27" t="s">
        <v>26</v>
      </c>
      <c r="C30" s="28">
        <v>4</v>
      </c>
      <c r="D30" s="89" t="s">
        <v>47</v>
      </c>
      <c r="E30" s="90"/>
      <c r="F30" s="90"/>
    </row>
    <row r="31" spans="1:8" ht="69.75" customHeight="1" x14ac:dyDescent="0.2">
      <c r="B31" s="27" t="s">
        <v>27</v>
      </c>
      <c r="C31" s="28">
        <v>8</v>
      </c>
      <c r="D31" s="89" t="s">
        <v>48</v>
      </c>
      <c r="E31" s="90"/>
      <c r="F31" s="90"/>
    </row>
    <row r="32" spans="1:8" ht="66.75" customHeight="1" x14ac:dyDescent="0.2">
      <c r="B32" s="27" t="s">
        <v>28</v>
      </c>
      <c r="C32" s="28">
        <v>16</v>
      </c>
      <c r="D32" s="89" t="s">
        <v>49</v>
      </c>
      <c r="E32" s="90"/>
      <c r="F32" s="90"/>
    </row>
    <row r="34" spans="1:8" ht="96" customHeight="1" x14ac:dyDescent="0.2">
      <c r="A34" s="21"/>
      <c r="B34" s="85" t="s">
        <v>72</v>
      </c>
      <c r="C34" s="85"/>
      <c r="D34" s="85"/>
      <c r="E34" s="85"/>
      <c r="F34" s="86"/>
      <c r="G34" s="86"/>
      <c r="H34" s="86"/>
    </row>
    <row r="36" spans="1:8" x14ac:dyDescent="0.2">
      <c r="B36" s="66" t="s">
        <v>73</v>
      </c>
      <c r="C36" s="67"/>
      <c r="D36" s="67"/>
      <c r="E36" s="86"/>
      <c r="F36" s="86"/>
      <c r="G36" s="86"/>
      <c r="H36" s="86"/>
    </row>
    <row r="37" spans="1:8" ht="38.25" x14ac:dyDescent="0.2">
      <c r="A37" s="21"/>
      <c r="B37" s="29" t="s">
        <v>4</v>
      </c>
      <c r="C37" s="30" t="s">
        <v>29</v>
      </c>
      <c r="D37" s="30" t="s">
        <v>30</v>
      </c>
      <c r="E37" s="30" t="s">
        <v>74</v>
      </c>
      <c r="F37" s="30" t="s">
        <v>32</v>
      </c>
      <c r="G37" s="30" t="s">
        <v>33</v>
      </c>
      <c r="H37" s="30" t="s">
        <v>34</v>
      </c>
    </row>
    <row r="38" spans="1:8" x14ac:dyDescent="0.2">
      <c r="B38" s="29"/>
      <c r="C38" s="31"/>
      <c r="D38" s="31"/>
      <c r="E38" s="31"/>
      <c r="F38" s="31"/>
      <c r="G38" s="31"/>
      <c r="H38" s="31"/>
    </row>
    <row r="39" spans="1:8" x14ac:dyDescent="0.2">
      <c r="B39" s="31" t="s">
        <v>5</v>
      </c>
      <c r="C39" s="32"/>
      <c r="D39" s="32"/>
      <c r="E39" s="32"/>
      <c r="F39" s="32"/>
      <c r="G39" s="32"/>
      <c r="H39" s="32"/>
    </row>
    <row r="40" spans="1:8" x14ac:dyDescent="0.2">
      <c r="B40" s="31" t="s">
        <v>24</v>
      </c>
      <c r="C40" s="88">
        <v>0.5</v>
      </c>
      <c r="D40" s="88">
        <v>1</v>
      </c>
      <c r="E40" s="88">
        <v>2</v>
      </c>
      <c r="F40" s="88">
        <v>3</v>
      </c>
      <c r="G40" s="88">
        <v>4</v>
      </c>
      <c r="H40" s="88">
        <v>5</v>
      </c>
    </row>
    <row r="41" spans="1:8" x14ac:dyDescent="0.2">
      <c r="B41" s="31"/>
      <c r="C41" s="88"/>
      <c r="D41" s="88"/>
      <c r="E41" s="88"/>
      <c r="F41" s="88"/>
      <c r="G41" s="88"/>
      <c r="H41" s="88"/>
    </row>
    <row r="42" spans="1:8" x14ac:dyDescent="0.2">
      <c r="B42" s="31" t="s">
        <v>25</v>
      </c>
      <c r="C42" s="88">
        <v>1</v>
      </c>
      <c r="D42" s="88">
        <v>2</v>
      </c>
      <c r="E42" s="88">
        <v>4</v>
      </c>
      <c r="F42" s="88">
        <v>6</v>
      </c>
      <c r="G42" s="87">
        <v>8</v>
      </c>
      <c r="H42" s="87">
        <v>10</v>
      </c>
    </row>
    <row r="43" spans="1:8" x14ac:dyDescent="0.2">
      <c r="B43" s="31"/>
      <c r="C43" s="88"/>
      <c r="D43" s="88"/>
      <c r="E43" s="88"/>
      <c r="F43" s="88"/>
      <c r="G43" s="87"/>
      <c r="H43" s="87"/>
    </row>
    <row r="44" spans="1:8" x14ac:dyDescent="0.2">
      <c r="A44" s="21"/>
      <c r="B44" s="31" t="s">
        <v>26</v>
      </c>
      <c r="C44" s="88">
        <v>2</v>
      </c>
      <c r="D44" s="88">
        <v>4</v>
      </c>
      <c r="E44" s="87">
        <v>8</v>
      </c>
      <c r="F44" s="87">
        <v>12</v>
      </c>
      <c r="G44" s="87">
        <v>16</v>
      </c>
      <c r="H44" s="87">
        <v>20</v>
      </c>
    </row>
    <row r="45" spans="1:8" x14ac:dyDescent="0.2">
      <c r="B45" s="31"/>
      <c r="C45" s="88"/>
      <c r="D45" s="88"/>
      <c r="E45" s="87"/>
      <c r="F45" s="87"/>
      <c r="G45" s="87"/>
      <c r="H45" s="87"/>
    </row>
    <row r="46" spans="1:8" x14ac:dyDescent="0.2">
      <c r="B46" s="31" t="s">
        <v>27</v>
      </c>
      <c r="C46" s="88">
        <v>4</v>
      </c>
      <c r="D46" s="87">
        <v>8</v>
      </c>
      <c r="E46" s="87">
        <v>16</v>
      </c>
      <c r="F46" s="87">
        <v>24</v>
      </c>
      <c r="G46" s="87">
        <v>32</v>
      </c>
      <c r="H46" s="87">
        <v>40</v>
      </c>
    </row>
    <row r="47" spans="1:8" x14ac:dyDescent="0.2">
      <c r="B47" s="31"/>
      <c r="C47" s="88"/>
      <c r="D47" s="87"/>
      <c r="E47" s="87"/>
      <c r="F47" s="87"/>
      <c r="G47" s="87"/>
      <c r="H47" s="87"/>
    </row>
    <row r="48" spans="1:8" x14ac:dyDescent="0.2">
      <c r="B48" s="31" t="s">
        <v>28</v>
      </c>
      <c r="C48" s="87">
        <v>8</v>
      </c>
      <c r="D48" s="87">
        <v>16</v>
      </c>
      <c r="E48" s="87">
        <v>32</v>
      </c>
      <c r="F48" s="87">
        <v>48</v>
      </c>
      <c r="G48" s="87">
        <v>64</v>
      </c>
      <c r="H48" s="87">
        <v>80</v>
      </c>
    </row>
    <row r="49" spans="1:13" x14ac:dyDescent="0.2">
      <c r="B49" s="31"/>
      <c r="C49" s="87"/>
      <c r="D49" s="87"/>
      <c r="E49" s="87"/>
      <c r="F49" s="87"/>
      <c r="G49" s="87"/>
      <c r="H49" s="87"/>
    </row>
    <row r="50" spans="1:13" ht="29.25" customHeight="1" x14ac:dyDescent="0.2"/>
    <row r="51" spans="1:13" ht="79.5" customHeight="1" x14ac:dyDescent="0.2">
      <c r="A51" s="21"/>
      <c r="B51" s="85" t="s">
        <v>75</v>
      </c>
      <c r="C51" s="85"/>
      <c r="D51" s="85"/>
      <c r="E51" s="85"/>
      <c r="F51" s="86"/>
      <c r="G51" s="86"/>
      <c r="H51" s="86"/>
    </row>
    <row r="53" spans="1:13" x14ac:dyDescent="0.2">
      <c r="B53" s="25" t="s">
        <v>76</v>
      </c>
    </row>
    <row r="54" spans="1:13" ht="93.75" customHeight="1" x14ac:dyDescent="0.2">
      <c r="B54" s="85" t="s">
        <v>77</v>
      </c>
      <c r="C54" s="85"/>
      <c r="D54" s="85"/>
      <c r="E54" s="85"/>
      <c r="F54" s="86"/>
      <c r="G54" s="86"/>
      <c r="H54" s="86"/>
    </row>
    <row r="55" spans="1:13" x14ac:dyDescent="0.2">
      <c r="A55" s="43"/>
      <c r="B55" s="43"/>
      <c r="C55" s="43"/>
      <c r="D55" s="43"/>
      <c r="E55" s="43"/>
      <c r="F55" s="43"/>
      <c r="G55" s="43"/>
      <c r="H55" s="43"/>
    </row>
    <row r="56" spans="1:13" x14ac:dyDescent="0.2">
      <c r="A56" s="43"/>
      <c r="B56" s="43"/>
      <c r="C56" s="43"/>
      <c r="D56" s="43"/>
      <c r="E56" s="43"/>
      <c r="F56" s="43"/>
      <c r="G56" s="43"/>
      <c r="H56" s="43"/>
    </row>
    <row r="57" spans="1:13" x14ac:dyDescent="0.2">
      <c r="A57" s="43"/>
      <c r="B57" s="43"/>
      <c r="C57" s="43"/>
      <c r="D57" s="43"/>
      <c r="E57" s="43"/>
      <c r="F57" s="43"/>
      <c r="G57" s="43"/>
      <c r="H57" s="43"/>
    </row>
    <row r="58" spans="1:13" x14ac:dyDescent="0.2">
      <c r="A58" s="78"/>
      <c r="B58" s="78"/>
      <c r="C58" s="78"/>
      <c r="D58" s="78"/>
      <c r="E58" s="78"/>
      <c r="F58" s="78"/>
      <c r="G58" s="78"/>
      <c r="H58" s="78"/>
      <c r="I58" s="78"/>
      <c r="J58" s="78"/>
      <c r="K58" s="78"/>
      <c r="L58" s="78"/>
    </row>
    <row r="59" spans="1:13" ht="15" x14ac:dyDescent="0.2">
      <c r="A59" s="79"/>
      <c r="B59" s="79"/>
      <c r="C59" s="79"/>
      <c r="D59" s="79"/>
      <c r="E59" s="79"/>
      <c r="F59" s="79"/>
      <c r="G59" s="79"/>
      <c r="H59" s="79"/>
      <c r="I59" s="79"/>
      <c r="J59" s="79"/>
      <c r="K59" s="79"/>
      <c r="L59" s="79"/>
      <c r="M59" s="79"/>
    </row>
    <row r="60" spans="1:13" ht="15" x14ac:dyDescent="0.2">
      <c r="A60" s="79"/>
      <c r="B60" s="79"/>
      <c r="C60" s="79"/>
      <c r="D60" s="79"/>
      <c r="E60" s="79"/>
      <c r="F60" s="79"/>
      <c r="G60" s="79"/>
      <c r="H60" s="79"/>
      <c r="I60" s="79"/>
      <c r="J60" s="79"/>
      <c r="K60" s="79"/>
      <c r="L60" s="79"/>
      <c r="M60" s="79"/>
    </row>
    <row r="61" spans="1:13" ht="15" x14ac:dyDescent="0.2">
      <c r="A61" s="79"/>
      <c r="B61" s="79"/>
      <c r="C61" s="79"/>
      <c r="D61" s="79"/>
      <c r="E61" s="79"/>
      <c r="F61" s="79"/>
      <c r="G61" s="79"/>
      <c r="H61" s="79"/>
      <c r="I61" s="79"/>
      <c r="J61" s="79"/>
      <c r="K61" s="79"/>
      <c r="L61" s="79"/>
      <c r="M61" s="79"/>
    </row>
    <row r="62" spans="1:13" ht="15" x14ac:dyDescent="0.2">
      <c r="A62" s="79"/>
      <c r="B62" s="79"/>
      <c r="C62" s="79"/>
      <c r="D62" s="79"/>
      <c r="E62" s="79"/>
      <c r="F62" s="79"/>
      <c r="G62" s="79"/>
      <c r="H62" s="79"/>
      <c r="I62" s="79"/>
      <c r="J62" s="79"/>
      <c r="K62" s="79"/>
      <c r="L62" s="79"/>
      <c r="M62" s="79"/>
    </row>
    <row r="63" spans="1:13" ht="15" x14ac:dyDescent="0.2">
      <c r="A63" s="79"/>
      <c r="B63" s="79"/>
      <c r="C63" s="79"/>
      <c r="D63" s="79"/>
      <c r="E63" s="79"/>
      <c r="F63" s="79"/>
      <c r="G63" s="79"/>
      <c r="H63" s="79"/>
      <c r="I63" s="79"/>
      <c r="J63" s="79"/>
      <c r="K63" s="79"/>
      <c r="L63" s="79"/>
      <c r="M63" s="79"/>
    </row>
    <row r="64" spans="1:13" ht="15" x14ac:dyDescent="0.2">
      <c r="A64" s="79"/>
      <c r="B64" s="79"/>
      <c r="C64" s="79"/>
      <c r="D64" s="79"/>
      <c r="E64" s="79"/>
      <c r="F64" s="79"/>
      <c r="G64" s="79"/>
      <c r="H64" s="79"/>
      <c r="I64" s="79"/>
      <c r="J64" s="79"/>
      <c r="K64" s="79"/>
      <c r="L64" s="79"/>
      <c r="M64" s="79"/>
    </row>
    <row r="65" spans="1:13" ht="15" x14ac:dyDescent="0.2">
      <c r="A65" s="79"/>
      <c r="B65" s="80"/>
      <c r="C65" s="79"/>
      <c r="D65" s="79"/>
      <c r="E65" s="79"/>
      <c r="F65" s="79"/>
      <c r="G65" s="79"/>
      <c r="H65" s="79"/>
      <c r="I65" s="79"/>
      <c r="J65" s="79"/>
      <c r="K65" s="79"/>
      <c r="L65" s="79"/>
      <c r="M65" s="79"/>
    </row>
    <row r="66" spans="1:13" ht="15" x14ac:dyDescent="0.2">
      <c r="A66" s="79"/>
      <c r="B66" s="81"/>
      <c r="C66" s="79"/>
      <c r="D66" s="79"/>
      <c r="E66" s="79"/>
      <c r="F66" s="79"/>
      <c r="G66" s="79"/>
      <c r="H66" s="79"/>
      <c r="I66" s="79"/>
      <c r="J66" s="79"/>
      <c r="K66" s="79"/>
      <c r="L66" s="79"/>
      <c r="M66" s="79"/>
    </row>
    <row r="67" spans="1:13" ht="15" x14ac:dyDescent="0.2">
      <c r="A67" s="79"/>
      <c r="B67" s="79"/>
      <c r="C67" s="79"/>
      <c r="D67" s="79"/>
      <c r="E67" s="79"/>
      <c r="F67" s="79"/>
      <c r="G67" s="79"/>
      <c r="H67" s="79"/>
      <c r="I67" s="79"/>
      <c r="J67" s="79"/>
      <c r="K67" s="79"/>
      <c r="L67" s="79"/>
      <c r="M67" s="79"/>
    </row>
    <row r="68" spans="1:13" ht="17.25" customHeight="1" x14ac:dyDescent="0.2">
      <c r="A68" s="79"/>
      <c r="B68" s="79"/>
      <c r="C68" s="79"/>
      <c r="D68" s="79"/>
      <c r="E68" s="79"/>
      <c r="F68" s="79"/>
      <c r="G68" s="79"/>
      <c r="H68" s="79"/>
      <c r="I68" s="79"/>
      <c r="J68" s="79"/>
      <c r="K68" s="79"/>
      <c r="L68" s="79"/>
      <c r="M68" s="79"/>
    </row>
    <row r="69" spans="1:13" ht="15" x14ac:dyDescent="0.2">
      <c r="A69" s="79"/>
      <c r="B69" s="79"/>
      <c r="C69" s="79"/>
      <c r="D69" s="79"/>
      <c r="E69" s="79"/>
      <c r="F69" s="79"/>
      <c r="G69" s="79"/>
      <c r="H69" s="79"/>
      <c r="I69" s="79"/>
      <c r="J69" s="79"/>
      <c r="K69" s="79"/>
      <c r="L69" s="79"/>
      <c r="M69" s="79"/>
    </row>
    <row r="70" spans="1:13" ht="15" x14ac:dyDescent="0.2">
      <c r="A70" s="79"/>
      <c r="B70" s="79"/>
      <c r="C70" s="79"/>
      <c r="D70" s="79"/>
      <c r="E70" s="79"/>
      <c r="F70" s="79"/>
      <c r="G70" s="79"/>
      <c r="H70" s="79"/>
      <c r="I70" s="79"/>
      <c r="J70" s="79"/>
      <c r="K70" s="79"/>
      <c r="L70" s="79"/>
      <c r="M70" s="79"/>
    </row>
    <row r="71" spans="1:13" ht="15" x14ac:dyDescent="0.2">
      <c r="A71" s="79"/>
      <c r="B71" s="79"/>
      <c r="C71" s="79"/>
      <c r="D71" s="79"/>
      <c r="E71" s="79"/>
      <c r="F71" s="79"/>
      <c r="G71" s="79"/>
      <c r="H71" s="79"/>
      <c r="I71" s="79"/>
      <c r="J71" s="79"/>
      <c r="K71" s="79"/>
      <c r="L71" s="79"/>
      <c r="M71" s="79"/>
    </row>
    <row r="72" spans="1:13" ht="15" x14ac:dyDescent="0.2">
      <c r="A72" s="79"/>
      <c r="B72" s="79"/>
      <c r="C72" s="79"/>
      <c r="D72" s="79"/>
      <c r="E72" s="79"/>
      <c r="F72" s="79"/>
      <c r="G72" s="79"/>
      <c r="H72" s="79"/>
      <c r="I72" s="79"/>
      <c r="J72" s="79"/>
      <c r="K72" s="79"/>
      <c r="L72" s="79"/>
      <c r="M72" s="79"/>
    </row>
    <row r="73" spans="1:13" ht="15" x14ac:dyDescent="0.2">
      <c r="A73" s="79"/>
      <c r="B73" s="79"/>
      <c r="C73" s="79"/>
      <c r="D73" s="79"/>
      <c r="E73" s="79"/>
      <c r="F73" s="79"/>
      <c r="G73" s="79"/>
      <c r="H73" s="79"/>
      <c r="I73" s="79"/>
      <c r="J73" s="79"/>
      <c r="K73" s="79"/>
      <c r="L73" s="79"/>
      <c r="M73" s="79"/>
    </row>
    <row r="74" spans="1:13" ht="15" x14ac:dyDescent="0.2">
      <c r="A74" s="79"/>
      <c r="B74" s="79"/>
      <c r="C74" s="79"/>
      <c r="D74" s="79"/>
      <c r="E74" s="79"/>
      <c r="F74" s="79"/>
      <c r="G74" s="79"/>
      <c r="H74" s="79"/>
      <c r="I74" s="79"/>
      <c r="J74" s="79"/>
      <c r="K74" s="79"/>
      <c r="L74" s="79"/>
      <c r="M74" s="79"/>
    </row>
    <row r="75" spans="1:13" ht="15" x14ac:dyDescent="0.2">
      <c r="A75" s="79"/>
      <c r="B75" s="79"/>
      <c r="C75" s="79"/>
      <c r="D75" s="79"/>
      <c r="E75" s="79"/>
      <c r="F75" s="79"/>
      <c r="G75" s="79"/>
      <c r="H75" s="79"/>
      <c r="I75" s="79"/>
      <c r="J75" s="79"/>
      <c r="K75" s="79"/>
      <c r="L75" s="79"/>
      <c r="M75" s="79"/>
    </row>
    <row r="76" spans="1:13" ht="15" x14ac:dyDescent="0.2">
      <c r="A76" s="79"/>
      <c r="B76" s="79"/>
      <c r="C76" s="79"/>
      <c r="D76" s="79"/>
      <c r="E76" s="79"/>
      <c r="F76" s="79"/>
      <c r="G76" s="79"/>
      <c r="H76" s="79"/>
      <c r="I76" s="79"/>
      <c r="J76" s="79"/>
      <c r="K76" s="79"/>
      <c r="L76" s="79"/>
      <c r="M76" s="79"/>
    </row>
    <row r="77" spans="1:13" ht="15" x14ac:dyDescent="0.2">
      <c r="A77" s="79"/>
      <c r="B77" s="79"/>
      <c r="C77" s="79"/>
      <c r="D77" s="79"/>
      <c r="E77" s="79"/>
      <c r="F77" s="79"/>
      <c r="G77" s="79"/>
      <c r="H77" s="79"/>
      <c r="I77" s="79"/>
      <c r="J77" s="79"/>
      <c r="K77" s="79"/>
      <c r="L77" s="79"/>
      <c r="M77" s="79"/>
    </row>
    <row r="78" spans="1:13" ht="15" x14ac:dyDescent="0.2">
      <c r="A78" s="79"/>
      <c r="B78" s="79"/>
      <c r="C78" s="79"/>
      <c r="D78" s="79"/>
      <c r="E78" s="79"/>
      <c r="F78" s="79"/>
      <c r="G78" s="79"/>
      <c r="H78" s="79"/>
      <c r="I78" s="79"/>
      <c r="J78" s="79"/>
      <c r="K78" s="79"/>
      <c r="L78" s="79"/>
    </row>
    <row r="79" spans="1:13" ht="15" x14ac:dyDescent="0.2">
      <c r="A79" s="79"/>
      <c r="B79" s="79"/>
      <c r="C79" s="79"/>
      <c r="D79" s="79"/>
      <c r="E79" s="79"/>
      <c r="F79" s="79"/>
      <c r="G79" s="79"/>
      <c r="H79" s="79"/>
      <c r="I79" s="79"/>
      <c r="J79" s="79"/>
      <c r="K79" s="79"/>
      <c r="L79" s="79"/>
    </row>
    <row r="80" spans="1:13" ht="15" x14ac:dyDescent="0.2">
      <c r="A80" s="79"/>
      <c r="B80" s="79"/>
      <c r="C80" s="79"/>
      <c r="D80" s="79"/>
      <c r="E80" s="79"/>
      <c r="F80" s="79"/>
      <c r="G80" s="79"/>
      <c r="H80" s="79"/>
      <c r="I80" s="79"/>
      <c r="J80" s="79"/>
      <c r="K80" s="79"/>
      <c r="L80" s="79"/>
    </row>
    <row r="81" spans="1:9" x14ac:dyDescent="0.2">
      <c r="A81" s="43"/>
      <c r="B81" s="43"/>
      <c r="C81" s="43"/>
      <c r="D81" s="43"/>
      <c r="E81" s="43"/>
      <c r="F81" s="43"/>
      <c r="G81" s="43"/>
      <c r="H81" s="43"/>
    </row>
    <row r="82" spans="1:9" x14ac:dyDescent="0.2">
      <c r="A82" s="43"/>
      <c r="B82" s="43"/>
      <c r="C82" s="43"/>
      <c r="D82" s="43"/>
      <c r="E82" s="43"/>
      <c r="F82" s="43"/>
      <c r="G82" s="43"/>
      <c r="H82" s="43"/>
    </row>
    <row r="83" spans="1:9" x14ac:dyDescent="0.2">
      <c r="A83" s="43"/>
      <c r="B83" s="45" t="s">
        <v>104</v>
      </c>
      <c r="C83" s="43"/>
      <c r="D83" s="43"/>
      <c r="E83" s="43"/>
      <c r="F83" s="43"/>
      <c r="G83" s="43"/>
      <c r="H83" s="43"/>
    </row>
    <row r="84" spans="1:9" x14ac:dyDescent="0.2">
      <c r="A84" s="43"/>
      <c r="B84" s="43"/>
      <c r="C84" s="43"/>
      <c r="D84" s="43"/>
      <c r="E84" s="43"/>
      <c r="F84" s="43"/>
      <c r="G84" s="43"/>
      <c r="H84" s="43"/>
    </row>
    <row r="85" spans="1:9" x14ac:dyDescent="0.2">
      <c r="A85" s="43"/>
      <c r="B85" s="43"/>
      <c r="C85" s="43"/>
      <c r="D85" s="43"/>
      <c r="E85" s="43"/>
      <c r="F85" s="43"/>
      <c r="G85" s="43"/>
      <c r="H85" s="43"/>
    </row>
    <row r="86" spans="1:9" x14ac:dyDescent="0.2">
      <c r="A86" s="43"/>
      <c r="B86" s="43"/>
      <c r="C86" s="43"/>
      <c r="D86" s="43"/>
      <c r="E86" s="43"/>
      <c r="F86" s="43"/>
      <c r="G86" s="43"/>
      <c r="H86" s="43"/>
    </row>
    <row r="87" spans="1:9" x14ac:dyDescent="0.2">
      <c r="A87" s="43"/>
      <c r="B87" s="43"/>
      <c r="C87" s="43"/>
      <c r="D87" s="43"/>
      <c r="E87" s="43"/>
      <c r="F87" s="43"/>
      <c r="G87" s="43"/>
      <c r="H87" s="43"/>
      <c r="I87" s="52"/>
    </row>
    <row r="88" spans="1:9" x14ac:dyDescent="0.2">
      <c r="A88" s="43"/>
      <c r="B88" s="43"/>
      <c r="C88" s="43"/>
      <c r="D88" s="43"/>
      <c r="E88" s="43"/>
      <c r="F88" s="43"/>
      <c r="G88" s="43"/>
      <c r="H88" s="43"/>
    </row>
    <row r="89" spans="1:9" x14ac:dyDescent="0.2">
      <c r="A89" s="43"/>
      <c r="B89" s="43"/>
      <c r="C89" s="43"/>
      <c r="D89" s="43"/>
      <c r="E89" s="43"/>
      <c r="F89" s="43"/>
      <c r="G89" s="43"/>
      <c r="H89" s="43"/>
    </row>
    <row r="90" spans="1:9" x14ac:dyDescent="0.2">
      <c r="A90" s="43"/>
      <c r="B90" s="43"/>
      <c r="C90" s="43"/>
      <c r="D90" s="43"/>
      <c r="E90" s="43"/>
      <c r="F90" s="43"/>
      <c r="G90" s="43"/>
      <c r="H90" s="43"/>
      <c r="I90" s="52"/>
    </row>
    <row r="91" spans="1:9" x14ac:dyDescent="0.2">
      <c r="A91" s="43"/>
      <c r="B91" s="43"/>
      <c r="C91" s="43"/>
      <c r="D91" s="43"/>
      <c r="E91" s="43"/>
      <c r="F91" s="43"/>
      <c r="G91" s="43"/>
      <c r="H91" s="43"/>
      <c r="I91" s="52"/>
    </row>
    <row r="92" spans="1:9" x14ac:dyDescent="0.2">
      <c r="A92" s="43"/>
      <c r="B92" s="43"/>
      <c r="C92" s="43"/>
      <c r="D92" s="43"/>
      <c r="E92" s="43"/>
      <c r="F92" s="43"/>
      <c r="G92" s="43"/>
      <c r="H92" s="43"/>
    </row>
    <row r="93" spans="1:9" x14ac:dyDescent="0.2">
      <c r="A93" s="43"/>
      <c r="B93" s="43"/>
      <c r="C93" s="43"/>
      <c r="D93" s="43"/>
      <c r="E93" s="43"/>
      <c r="F93" s="43"/>
      <c r="G93" s="43"/>
      <c r="H93" s="43"/>
    </row>
    <row r="94" spans="1:9" x14ac:dyDescent="0.2">
      <c r="A94" s="43"/>
      <c r="B94" s="43"/>
      <c r="C94" s="43"/>
      <c r="D94" s="43"/>
      <c r="E94" s="43"/>
      <c r="F94" s="43"/>
      <c r="G94" s="43"/>
      <c r="H94" s="43"/>
    </row>
    <row r="95" spans="1:9" x14ac:dyDescent="0.2">
      <c r="A95" s="43"/>
      <c r="B95" s="43"/>
      <c r="C95" s="43"/>
      <c r="D95" s="43"/>
      <c r="E95" s="43"/>
      <c r="F95" s="43"/>
      <c r="G95" s="43"/>
      <c r="H95" s="43"/>
    </row>
    <row r="96" spans="1:9" x14ac:dyDescent="0.2">
      <c r="A96" s="43"/>
      <c r="B96" s="43"/>
      <c r="C96" s="43"/>
      <c r="D96" s="43"/>
      <c r="E96" s="43"/>
      <c r="F96" s="43"/>
      <c r="G96" s="43"/>
      <c r="H96" s="43"/>
    </row>
    <row r="97" spans="1:8" x14ac:dyDescent="0.2">
      <c r="A97" s="43"/>
      <c r="B97" s="43"/>
      <c r="C97" s="43"/>
      <c r="D97" s="43"/>
      <c r="E97" s="43"/>
      <c r="F97" s="43"/>
      <c r="G97" s="43"/>
      <c r="H97" s="43"/>
    </row>
    <row r="98" spans="1:8" x14ac:dyDescent="0.2">
      <c r="A98" s="43"/>
      <c r="B98" s="43"/>
      <c r="C98" s="43"/>
      <c r="D98" s="43"/>
      <c r="E98" s="43"/>
      <c r="F98" s="43"/>
      <c r="G98" s="43"/>
      <c r="H98" s="43"/>
    </row>
    <row r="99" spans="1:8" x14ac:dyDescent="0.2">
      <c r="A99" s="43"/>
      <c r="B99" s="43"/>
      <c r="C99" s="43"/>
      <c r="D99" s="43"/>
      <c r="E99" s="43"/>
      <c r="F99" s="43"/>
      <c r="G99" s="43"/>
      <c r="H99" s="43"/>
    </row>
    <row r="100" spans="1:8" x14ac:dyDescent="0.2">
      <c r="A100" s="43"/>
      <c r="B100" s="43"/>
      <c r="C100" s="43"/>
      <c r="D100" s="43"/>
      <c r="E100" s="43"/>
      <c r="F100" s="43"/>
      <c r="G100" s="43"/>
      <c r="H100" s="43"/>
    </row>
    <row r="101" spans="1:8" x14ac:dyDescent="0.2">
      <c r="A101" s="43"/>
      <c r="B101" s="43"/>
      <c r="C101" s="43"/>
      <c r="D101" s="43"/>
      <c r="E101" s="43"/>
      <c r="F101" s="43"/>
      <c r="G101" s="43"/>
      <c r="H101" s="43"/>
    </row>
    <row r="102" spans="1:8" x14ac:dyDescent="0.2">
      <c r="A102" s="43"/>
      <c r="B102" s="43"/>
      <c r="C102" s="43"/>
      <c r="D102" s="43"/>
      <c r="E102" s="43"/>
      <c r="F102" s="43"/>
      <c r="G102" s="43"/>
      <c r="H102" s="43"/>
    </row>
    <row r="103" spans="1:8" x14ac:dyDescent="0.2">
      <c r="A103" s="43"/>
      <c r="B103" s="43"/>
      <c r="C103" s="43"/>
      <c r="D103" s="43"/>
      <c r="E103" s="43"/>
      <c r="F103" s="43"/>
      <c r="G103" s="43"/>
      <c r="H103" s="43"/>
    </row>
    <row r="104" spans="1:8" x14ac:dyDescent="0.2">
      <c r="A104" s="43"/>
      <c r="B104" s="43"/>
      <c r="C104" s="43"/>
      <c r="D104" s="43"/>
      <c r="E104" s="43"/>
      <c r="F104" s="43"/>
      <c r="G104" s="43"/>
      <c r="H104" s="43"/>
    </row>
    <row r="105" spans="1:8" x14ac:dyDescent="0.2">
      <c r="A105" s="43"/>
      <c r="B105" s="43"/>
      <c r="C105" s="43"/>
      <c r="D105" s="43"/>
      <c r="E105" s="43"/>
      <c r="F105" s="43"/>
      <c r="G105" s="43"/>
      <c r="H105" s="43"/>
    </row>
    <row r="106" spans="1:8" x14ac:dyDescent="0.2">
      <c r="A106" s="43"/>
      <c r="B106" s="43"/>
      <c r="C106" s="43"/>
      <c r="D106" s="43"/>
      <c r="E106" s="43"/>
      <c r="F106" s="43"/>
      <c r="G106" s="43"/>
      <c r="H106" s="43"/>
    </row>
    <row r="107" spans="1:8" x14ac:dyDescent="0.2">
      <c r="A107" s="43"/>
      <c r="B107" s="43"/>
      <c r="C107" s="43"/>
      <c r="D107" s="43"/>
      <c r="E107" s="43"/>
      <c r="F107" s="43"/>
      <c r="G107" s="43"/>
      <c r="H107" s="43"/>
    </row>
    <row r="108" spans="1:8" x14ac:dyDescent="0.2">
      <c r="A108" s="43"/>
      <c r="B108" s="43"/>
      <c r="C108" s="43"/>
      <c r="D108" s="43"/>
      <c r="E108" s="43"/>
      <c r="F108" s="43"/>
      <c r="G108" s="43"/>
      <c r="H108" s="43"/>
    </row>
    <row r="109" spans="1:8" x14ac:dyDescent="0.2">
      <c r="A109" s="43"/>
      <c r="B109" s="43"/>
      <c r="C109" s="43"/>
      <c r="D109" s="43"/>
      <c r="E109" s="43"/>
      <c r="F109" s="43"/>
      <c r="G109" s="43"/>
      <c r="H109" s="43"/>
    </row>
    <row r="110" spans="1:8" x14ac:dyDescent="0.2">
      <c r="A110" s="43"/>
      <c r="B110" s="43"/>
      <c r="C110" s="43"/>
      <c r="D110" s="43"/>
      <c r="E110" s="43"/>
      <c r="F110" s="43"/>
      <c r="G110" s="43"/>
      <c r="H110" s="43"/>
    </row>
    <row r="111" spans="1:8" x14ac:dyDescent="0.2">
      <c r="A111" s="43"/>
      <c r="B111" s="43"/>
      <c r="C111" s="43"/>
      <c r="D111" s="43"/>
      <c r="E111" s="43"/>
      <c r="F111" s="43"/>
      <c r="G111" s="43"/>
      <c r="H111" s="43"/>
    </row>
    <row r="112" spans="1:8" x14ac:dyDescent="0.2">
      <c r="A112" s="43"/>
      <c r="B112" s="43"/>
      <c r="C112" s="43"/>
      <c r="D112" s="43"/>
      <c r="E112" s="43"/>
      <c r="F112" s="43"/>
      <c r="G112" s="43"/>
      <c r="H112" s="43"/>
    </row>
    <row r="113" spans="1:8" x14ac:dyDescent="0.2">
      <c r="A113" s="43"/>
      <c r="B113" s="43"/>
      <c r="C113" s="43"/>
      <c r="D113" s="43"/>
      <c r="E113" s="43"/>
      <c r="F113" s="43"/>
      <c r="G113" s="43"/>
      <c r="H113" s="43"/>
    </row>
    <row r="114" spans="1:8" x14ac:dyDescent="0.2">
      <c r="A114" s="43"/>
      <c r="B114" s="43"/>
      <c r="C114" s="43"/>
      <c r="D114" s="43"/>
      <c r="E114" s="43"/>
      <c r="F114" s="43"/>
      <c r="G114" s="43"/>
      <c r="H114" s="43"/>
    </row>
    <row r="115" spans="1:8" x14ac:dyDescent="0.2">
      <c r="A115" s="43"/>
      <c r="B115" s="43"/>
      <c r="C115" s="43"/>
      <c r="D115" s="43"/>
      <c r="E115" s="43"/>
      <c r="F115" s="43"/>
      <c r="G115" s="43"/>
      <c r="H115" s="43"/>
    </row>
    <row r="116" spans="1:8" x14ac:dyDescent="0.2">
      <c r="A116" s="43"/>
      <c r="B116" s="43"/>
      <c r="C116" s="43"/>
      <c r="D116" s="43"/>
      <c r="E116" s="43"/>
      <c r="F116" s="43"/>
      <c r="G116" s="43"/>
      <c r="H116" s="43"/>
    </row>
    <row r="117" spans="1:8" x14ac:dyDescent="0.2">
      <c r="A117" s="43"/>
      <c r="B117" s="43"/>
      <c r="C117" s="43"/>
      <c r="D117" s="43"/>
      <c r="E117" s="43"/>
      <c r="F117" s="43"/>
      <c r="G117" s="43"/>
      <c r="H117" s="43"/>
    </row>
    <row r="118" spans="1:8" x14ac:dyDescent="0.2">
      <c r="A118" s="43"/>
      <c r="B118" s="43"/>
      <c r="C118" s="43"/>
      <c r="D118" s="43"/>
      <c r="E118" s="43"/>
      <c r="F118" s="43"/>
      <c r="G118" s="43"/>
      <c r="H118" s="43"/>
    </row>
    <row r="119" spans="1:8" x14ac:dyDescent="0.2">
      <c r="A119" s="43"/>
      <c r="B119" s="43"/>
      <c r="C119" s="43"/>
      <c r="D119" s="43"/>
      <c r="E119" s="43"/>
      <c r="F119" s="43"/>
      <c r="G119" s="43"/>
      <c r="H119" s="43"/>
    </row>
    <row r="120" spans="1:8" x14ac:dyDescent="0.2">
      <c r="A120" s="43"/>
      <c r="B120" s="43"/>
      <c r="C120" s="43"/>
      <c r="D120" s="43"/>
      <c r="E120" s="43"/>
      <c r="F120" s="43"/>
      <c r="G120" s="43"/>
      <c r="H120" s="43"/>
    </row>
    <row r="121" spans="1:8" x14ac:dyDescent="0.2">
      <c r="A121" s="43"/>
      <c r="B121" s="43"/>
      <c r="C121" s="43"/>
      <c r="D121" s="43"/>
      <c r="E121" s="43"/>
      <c r="F121" s="43"/>
      <c r="G121" s="43"/>
      <c r="H121" s="43"/>
    </row>
    <row r="122" spans="1:8" x14ac:dyDescent="0.2">
      <c r="A122" s="43"/>
      <c r="B122" s="43"/>
      <c r="C122" s="43"/>
      <c r="D122" s="43"/>
      <c r="E122" s="43"/>
      <c r="F122" s="43"/>
      <c r="G122" s="43"/>
      <c r="H122" s="43"/>
    </row>
    <row r="123" spans="1:8" x14ac:dyDescent="0.2">
      <c r="A123" s="43"/>
      <c r="B123" s="43"/>
      <c r="C123" s="43"/>
      <c r="D123" s="43"/>
      <c r="E123" s="43"/>
      <c r="F123" s="43"/>
      <c r="G123" s="43"/>
      <c r="H123" s="43"/>
    </row>
    <row r="124" spans="1:8" x14ac:dyDescent="0.2">
      <c r="A124" s="43"/>
      <c r="B124" s="43"/>
      <c r="C124" s="43"/>
      <c r="D124" s="43"/>
      <c r="E124" s="43"/>
      <c r="F124" s="43"/>
      <c r="G124" s="43"/>
      <c r="H124" s="43"/>
    </row>
  </sheetData>
  <mergeCells count="53">
    <mergeCell ref="B17:H17"/>
    <mergeCell ref="B6:H6"/>
    <mergeCell ref="C9:H10"/>
    <mergeCell ref="B13:H13"/>
    <mergeCell ref="B15:H15"/>
    <mergeCell ref="D30:F30"/>
    <mergeCell ref="D18:E18"/>
    <mergeCell ref="D19:E19"/>
    <mergeCell ref="D20:E20"/>
    <mergeCell ref="D21:E21"/>
    <mergeCell ref="D22:E22"/>
    <mergeCell ref="D23:E23"/>
    <mergeCell ref="D24:E24"/>
    <mergeCell ref="B26:H26"/>
    <mergeCell ref="D27:F27"/>
    <mergeCell ref="D28:F28"/>
    <mergeCell ref="D29:F29"/>
    <mergeCell ref="H42:H43"/>
    <mergeCell ref="D31:F31"/>
    <mergeCell ref="D32:F32"/>
    <mergeCell ref="B34:H34"/>
    <mergeCell ref="E36:H36"/>
    <mergeCell ref="C40:C41"/>
    <mergeCell ref="D40:D41"/>
    <mergeCell ref="E40:E41"/>
    <mergeCell ref="F40:F41"/>
    <mergeCell ref="G40:G41"/>
    <mergeCell ref="H40:H41"/>
    <mergeCell ref="C42:C43"/>
    <mergeCell ref="D42:D43"/>
    <mergeCell ref="E42:E43"/>
    <mergeCell ref="F42:F43"/>
    <mergeCell ref="G42:G43"/>
    <mergeCell ref="H46:H47"/>
    <mergeCell ref="C44:C45"/>
    <mergeCell ref="D44:D45"/>
    <mergeCell ref="E44:E45"/>
    <mergeCell ref="F44:F45"/>
    <mergeCell ref="G44:G45"/>
    <mergeCell ref="H44:H45"/>
    <mergeCell ref="C46:C47"/>
    <mergeCell ref="D46:D47"/>
    <mergeCell ref="E46:E47"/>
    <mergeCell ref="F46:F47"/>
    <mergeCell ref="G46:G47"/>
    <mergeCell ref="B51:H51"/>
    <mergeCell ref="B54:H54"/>
    <mergeCell ref="C48:C49"/>
    <mergeCell ref="D48:D49"/>
    <mergeCell ref="E48:E49"/>
    <mergeCell ref="F48:F49"/>
    <mergeCell ref="G48:G49"/>
    <mergeCell ref="H48:H49"/>
  </mergeCells>
  <pageMargins left="0.70866141732283472" right="0.70866141732283472" top="0.74803149606299213" bottom="0.74803149606299213" header="0.31496062992125984" footer="0.31496062992125984"/>
  <pageSetup paperSize="9" scale="95" orientation="portrait" r:id="rId1"/>
  <headerFooter>
    <oddHeader>&amp;CMethode</oddHeader>
    <oddFooter>&amp;CPagina &amp;P van &amp;N</oddFooter>
  </headerFooter>
  <rowBreaks count="3" manualBreakCount="3">
    <brk id="24" max="16383" man="1"/>
    <brk id="50" max="16383" man="1"/>
    <brk id="8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1"/>
  <sheetViews>
    <sheetView showGridLines="0" workbookViewId="0">
      <pane ySplit="1" topLeftCell="A11" activePane="bottomLeft" state="frozen"/>
      <selection activeCell="D22" sqref="D22"/>
      <selection pane="bottomLeft" activeCell="B11" sqref="B11:B18"/>
    </sheetView>
  </sheetViews>
  <sheetFormatPr defaultRowHeight="15" x14ac:dyDescent="0.25"/>
  <cols>
    <col min="1" max="1" width="3.28515625" style="2" bestFit="1" customWidth="1"/>
    <col min="2" max="2" width="15.85546875" style="3" customWidth="1"/>
    <col min="3" max="3" width="14" style="3" customWidth="1"/>
    <col min="4" max="4" width="33.5703125" style="1" customWidth="1"/>
    <col min="5" max="5" width="5.85546875" style="2" bestFit="1" customWidth="1"/>
    <col min="6" max="6" width="4" style="2" bestFit="1" customWidth="1"/>
    <col min="7" max="8" width="3.28515625" style="2" bestFit="1" customWidth="1"/>
    <col min="9" max="9" width="5.5703125" style="2" bestFit="1" customWidth="1"/>
    <col min="10" max="10" width="4.5703125" style="60" bestFit="1" customWidth="1"/>
    <col min="11" max="11" width="17.5703125" style="1" customWidth="1"/>
    <col min="12" max="12" width="21.85546875" style="1" customWidth="1"/>
    <col min="13" max="13" width="28.5703125" style="1" customWidth="1"/>
    <col min="14" max="14" width="24.42578125" style="1" customWidth="1"/>
    <col min="15" max="15" width="8.28515625" style="1" bestFit="1" customWidth="1"/>
  </cols>
  <sheetData>
    <row r="1" spans="1:15" ht="78" x14ac:dyDescent="0.25">
      <c r="A1" s="68" t="s">
        <v>0</v>
      </c>
      <c r="B1" s="69" t="s">
        <v>1</v>
      </c>
      <c r="C1" s="69" t="s">
        <v>12</v>
      </c>
      <c r="D1" s="69" t="s">
        <v>2</v>
      </c>
      <c r="E1" s="70" t="s">
        <v>3</v>
      </c>
      <c r="F1" s="71" t="s">
        <v>4</v>
      </c>
      <c r="G1" s="71" t="s">
        <v>5</v>
      </c>
      <c r="H1" s="71" t="s">
        <v>9</v>
      </c>
      <c r="I1" s="71" t="s">
        <v>81</v>
      </c>
      <c r="J1" s="71" t="s">
        <v>21</v>
      </c>
      <c r="K1" s="69" t="s">
        <v>6</v>
      </c>
      <c r="L1" s="69" t="s">
        <v>79</v>
      </c>
      <c r="M1" s="69" t="s">
        <v>7</v>
      </c>
      <c r="N1" s="69" t="s">
        <v>10</v>
      </c>
      <c r="O1" s="72" t="s">
        <v>8</v>
      </c>
    </row>
    <row r="2" spans="1:15" ht="18.75" x14ac:dyDescent="0.3">
      <c r="A2" s="112" t="s">
        <v>113</v>
      </c>
      <c r="B2" s="113"/>
      <c r="C2" s="113"/>
      <c r="D2" s="113"/>
      <c r="E2" s="113"/>
      <c r="F2" s="113"/>
      <c r="G2" s="113"/>
      <c r="H2" s="113"/>
      <c r="I2" s="113"/>
      <c r="J2" s="113"/>
      <c r="K2" s="113"/>
      <c r="L2" s="113"/>
      <c r="M2" s="113"/>
      <c r="N2" s="113"/>
      <c r="O2" s="113"/>
    </row>
    <row r="3" spans="1:15" s="9" customFormat="1" ht="25.5" x14ac:dyDescent="0.25">
      <c r="A3" s="8">
        <v>1</v>
      </c>
      <c r="B3" s="99" t="s">
        <v>171</v>
      </c>
      <c r="C3" s="103"/>
      <c r="D3" s="56" t="s">
        <v>15</v>
      </c>
      <c r="E3" s="8" t="s">
        <v>14</v>
      </c>
      <c r="F3" s="33">
        <v>0.5</v>
      </c>
      <c r="G3" s="8">
        <v>8</v>
      </c>
      <c r="H3" s="36">
        <f t="shared" ref="H3:H21" si="0">F3*G3</f>
        <v>4</v>
      </c>
      <c r="I3" s="8"/>
      <c r="J3" s="57" t="s">
        <v>135</v>
      </c>
      <c r="K3" s="103" t="s">
        <v>114</v>
      </c>
      <c r="L3" s="103" t="s">
        <v>153</v>
      </c>
      <c r="M3" s="103" t="s">
        <v>181</v>
      </c>
      <c r="N3" s="103" t="s">
        <v>198</v>
      </c>
      <c r="O3" s="97" t="s">
        <v>20</v>
      </c>
    </row>
    <row r="4" spans="1:15" s="9" customFormat="1" ht="25.5" x14ac:dyDescent="0.25">
      <c r="A4" s="8">
        <v>2</v>
      </c>
      <c r="B4" s="110"/>
      <c r="C4" s="104"/>
      <c r="D4" s="56" t="s">
        <v>16</v>
      </c>
      <c r="E4" s="8" t="s">
        <v>115</v>
      </c>
      <c r="F4" s="33">
        <v>0.5</v>
      </c>
      <c r="G4" s="8">
        <v>8</v>
      </c>
      <c r="H4" s="36">
        <f t="shared" si="0"/>
        <v>4</v>
      </c>
      <c r="I4" s="8"/>
      <c r="J4" s="57" t="s">
        <v>135</v>
      </c>
      <c r="K4" s="104"/>
      <c r="L4" s="104"/>
      <c r="M4" s="104"/>
      <c r="N4" s="104"/>
      <c r="O4" s="115"/>
    </row>
    <row r="5" spans="1:15" s="9" customFormat="1" ht="25.5" x14ac:dyDescent="0.25">
      <c r="A5" s="8">
        <v>3</v>
      </c>
      <c r="B5" s="110"/>
      <c r="C5" s="104"/>
      <c r="D5" s="56" t="s">
        <v>18</v>
      </c>
      <c r="E5" s="8" t="s">
        <v>13</v>
      </c>
      <c r="F5" s="8">
        <v>0.5</v>
      </c>
      <c r="G5" s="8">
        <v>8</v>
      </c>
      <c r="H5" s="36">
        <f t="shared" si="0"/>
        <v>4</v>
      </c>
      <c r="I5" s="8"/>
      <c r="J5" s="57" t="s">
        <v>135</v>
      </c>
      <c r="K5" s="104"/>
      <c r="L5" s="104"/>
      <c r="M5" s="104"/>
      <c r="N5" s="104"/>
      <c r="O5" s="115"/>
    </row>
    <row r="6" spans="1:15" s="9" customFormat="1" ht="25.5" x14ac:dyDescent="0.25">
      <c r="A6" s="8">
        <v>4</v>
      </c>
      <c r="B6" s="110"/>
      <c r="C6" s="104"/>
      <c r="D6" s="56" t="s">
        <v>84</v>
      </c>
      <c r="E6" s="36" t="s">
        <v>13</v>
      </c>
      <c r="F6" s="36">
        <v>0.5</v>
      </c>
      <c r="G6" s="36">
        <v>8</v>
      </c>
      <c r="H6" s="36">
        <f t="shared" si="0"/>
        <v>4</v>
      </c>
      <c r="I6" s="8"/>
      <c r="J6" s="57" t="s">
        <v>135</v>
      </c>
      <c r="K6" s="105"/>
      <c r="L6" s="104"/>
      <c r="M6" s="104"/>
      <c r="N6" s="104"/>
      <c r="O6" s="115"/>
    </row>
    <row r="7" spans="1:15" s="9" customFormat="1" ht="51" x14ac:dyDescent="0.25">
      <c r="A7" s="8">
        <v>5</v>
      </c>
      <c r="B7" s="110"/>
      <c r="C7" s="104"/>
      <c r="D7" s="56" t="s">
        <v>17</v>
      </c>
      <c r="E7" s="8" t="s">
        <v>19</v>
      </c>
      <c r="F7" s="8">
        <v>1</v>
      </c>
      <c r="G7" s="8">
        <v>16</v>
      </c>
      <c r="H7" s="36">
        <f t="shared" si="0"/>
        <v>16</v>
      </c>
      <c r="I7" s="50" t="s">
        <v>82</v>
      </c>
      <c r="J7" s="57" t="s">
        <v>135</v>
      </c>
      <c r="K7" s="56" t="s">
        <v>83</v>
      </c>
      <c r="L7" s="105"/>
      <c r="M7" s="105"/>
      <c r="N7" s="105"/>
      <c r="O7" s="98"/>
    </row>
    <row r="8" spans="1:15" s="9" customFormat="1" ht="51" x14ac:dyDescent="0.25">
      <c r="A8" s="8"/>
      <c r="B8" s="110"/>
      <c r="C8" s="104"/>
      <c r="D8" s="56" t="s">
        <v>197</v>
      </c>
      <c r="E8" s="8" t="s">
        <v>182</v>
      </c>
      <c r="F8" s="8">
        <v>2</v>
      </c>
      <c r="G8" s="8">
        <v>16</v>
      </c>
      <c r="H8" s="36">
        <f t="shared" ref="H8" si="1">F8*G8</f>
        <v>32</v>
      </c>
      <c r="I8" s="50" t="s">
        <v>82</v>
      </c>
      <c r="J8" s="57" t="s">
        <v>196</v>
      </c>
      <c r="K8" s="106" t="s">
        <v>199</v>
      </c>
      <c r="L8" s="106" t="s">
        <v>189</v>
      </c>
      <c r="M8" s="106" t="s">
        <v>190</v>
      </c>
      <c r="N8" s="106" t="s">
        <v>191</v>
      </c>
      <c r="O8" s="95" t="s">
        <v>20</v>
      </c>
    </row>
    <row r="9" spans="1:15" s="9" customFormat="1" ht="51" x14ac:dyDescent="0.25">
      <c r="A9" s="8"/>
      <c r="B9" s="110"/>
      <c r="C9" s="104"/>
      <c r="D9" s="56" t="s">
        <v>183</v>
      </c>
      <c r="E9" s="8" t="s">
        <v>182</v>
      </c>
      <c r="F9" s="8">
        <v>2</v>
      </c>
      <c r="G9" s="8">
        <v>16</v>
      </c>
      <c r="H9" s="36">
        <f t="shared" si="0"/>
        <v>32</v>
      </c>
      <c r="I9" s="50" t="s">
        <v>82</v>
      </c>
      <c r="J9" s="57" t="s">
        <v>187</v>
      </c>
      <c r="K9" s="107"/>
      <c r="L9" s="107"/>
      <c r="M9" s="107"/>
      <c r="N9" s="107"/>
      <c r="O9" s="96"/>
    </row>
    <row r="10" spans="1:15" s="9" customFormat="1" ht="51" x14ac:dyDescent="0.25">
      <c r="A10" s="8">
        <v>6</v>
      </c>
      <c r="B10" s="100"/>
      <c r="C10" s="105"/>
      <c r="D10" s="35" t="s">
        <v>85</v>
      </c>
      <c r="E10" s="36" t="s">
        <v>19</v>
      </c>
      <c r="F10" s="36">
        <v>1</v>
      </c>
      <c r="G10" s="36">
        <v>8</v>
      </c>
      <c r="H10" s="36">
        <f t="shared" si="0"/>
        <v>8</v>
      </c>
      <c r="I10" s="50" t="s">
        <v>82</v>
      </c>
      <c r="J10" s="57" t="s">
        <v>136</v>
      </c>
      <c r="K10" s="56" t="s">
        <v>78</v>
      </c>
      <c r="L10" s="35" t="s">
        <v>155</v>
      </c>
      <c r="M10" s="56"/>
      <c r="N10" s="56"/>
      <c r="O10" s="55" t="s">
        <v>20</v>
      </c>
    </row>
    <row r="11" spans="1:15" s="9" customFormat="1" ht="25.5" x14ac:dyDescent="0.25">
      <c r="A11" s="8">
        <v>7</v>
      </c>
      <c r="B11" s="99" t="s">
        <v>201</v>
      </c>
      <c r="C11" s="97"/>
      <c r="D11" s="56" t="s">
        <v>15</v>
      </c>
      <c r="E11" s="8" t="s">
        <v>14</v>
      </c>
      <c r="F11" s="33">
        <v>0.5</v>
      </c>
      <c r="G11" s="8">
        <v>8</v>
      </c>
      <c r="H11" s="36">
        <f t="shared" ref="H11:H20" si="2">F11*G11</f>
        <v>4</v>
      </c>
      <c r="I11" s="8"/>
      <c r="J11" s="57" t="s">
        <v>135</v>
      </c>
      <c r="K11" s="103" t="s">
        <v>114</v>
      </c>
      <c r="L11" s="103" t="s">
        <v>153</v>
      </c>
      <c r="M11" s="103" t="s">
        <v>181</v>
      </c>
      <c r="N11" s="103" t="s">
        <v>154</v>
      </c>
      <c r="O11" s="97" t="s">
        <v>20</v>
      </c>
    </row>
    <row r="12" spans="1:15" s="9" customFormat="1" ht="25.5" x14ac:dyDescent="0.25">
      <c r="A12" s="8">
        <v>8</v>
      </c>
      <c r="B12" s="110"/>
      <c r="C12" s="115"/>
      <c r="D12" s="56" t="s">
        <v>16</v>
      </c>
      <c r="E12" s="8" t="s">
        <v>115</v>
      </c>
      <c r="F12" s="33">
        <v>0.5</v>
      </c>
      <c r="G12" s="8">
        <v>8</v>
      </c>
      <c r="H12" s="36">
        <f t="shared" si="2"/>
        <v>4</v>
      </c>
      <c r="I12" s="8"/>
      <c r="J12" s="57" t="s">
        <v>135</v>
      </c>
      <c r="K12" s="104"/>
      <c r="L12" s="104"/>
      <c r="M12" s="104"/>
      <c r="N12" s="104"/>
      <c r="O12" s="115"/>
    </row>
    <row r="13" spans="1:15" s="9" customFormat="1" ht="25.5" x14ac:dyDescent="0.25">
      <c r="A13" s="8">
        <v>9</v>
      </c>
      <c r="B13" s="110"/>
      <c r="C13" s="115"/>
      <c r="D13" s="56" t="s">
        <v>18</v>
      </c>
      <c r="E13" s="8" t="s">
        <v>13</v>
      </c>
      <c r="F13" s="8">
        <v>0.5</v>
      </c>
      <c r="G13" s="8">
        <v>8</v>
      </c>
      <c r="H13" s="36">
        <f t="shared" si="2"/>
        <v>4</v>
      </c>
      <c r="I13" s="8"/>
      <c r="J13" s="57" t="s">
        <v>135</v>
      </c>
      <c r="K13" s="104"/>
      <c r="L13" s="104"/>
      <c r="M13" s="104"/>
      <c r="N13" s="104"/>
      <c r="O13" s="115"/>
    </row>
    <row r="14" spans="1:15" s="9" customFormat="1" ht="25.5" x14ac:dyDescent="0.25">
      <c r="A14" s="8">
        <v>10</v>
      </c>
      <c r="B14" s="110"/>
      <c r="C14" s="115"/>
      <c r="D14" s="56" t="s">
        <v>84</v>
      </c>
      <c r="E14" s="36" t="s">
        <v>13</v>
      </c>
      <c r="F14" s="36">
        <v>0.5</v>
      </c>
      <c r="G14" s="36">
        <v>8</v>
      </c>
      <c r="H14" s="36">
        <f t="shared" si="2"/>
        <v>4</v>
      </c>
      <c r="I14" s="8"/>
      <c r="J14" s="57" t="s">
        <v>135</v>
      </c>
      <c r="K14" s="105"/>
      <c r="L14" s="104"/>
      <c r="M14" s="104"/>
      <c r="N14" s="104"/>
      <c r="O14" s="115"/>
    </row>
    <row r="15" spans="1:15" s="9" customFormat="1" ht="51" x14ac:dyDescent="0.25">
      <c r="A15" s="8">
        <v>11</v>
      </c>
      <c r="B15" s="110"/>
      <c r="C15" s="115"/>
      <c r="D15" s="56" t="s">
        <v>17</v>
      </c>
      <c r="E15" s="8" t="s">
        <v>19</v>
      </c>
      <c r="F15" s="8">
        <v>1</v>
      </c>
      <c r="G15" s="8">
        <v>16</v>
      </c>
      <c r="H15" s="36">
        <f t="shared" si="2"/>
        <v>16</v>
      </c>
      <c r="I15" s="50" t="s">
        <v>82</v>
      </c>
      <c r="J15" s="57" t="s">
        <v>135</v>
      </c>
      <c r="K15" s="56" t="s">
        <v>83</v>
      </c>
      <c r="L15" s="105"/>
      <c r="M15" s="105"/>
      <c r="N15" s="105"/>
      <c r="O15" s="98"/>
    </row>
    <row r="16" spans="1:15" s="9" customFormat="1" ht="76.5" x14ac:dyDescent="0.25">
      <c r="A16" s="8"/>
      <c r="B16" s="110"/>
      <c r="C16" s="115"/>
      <c r="D16" s="56" t="s">
        <v>183</v>
      </c>
      <c r="E16" s="8" t="s">
        <v>182</v>
      </c>
      <c r="F16" s="8">
        <v>2</v>
      </c>
      <c r="G16" s="8">
        <v>16</v>
      </c>
      <c r="H16" s="36">
        <f t="shared" si="2"/>
        <v>32</v>
      </c>
      <c r="I16" s="50" t="s">
        <v>82</v>
      </c>
      <c r="J16" s="57" t="s">
        <v>187</v>
      </c>
      <c r="K16" s="56" t="s">
        <v>194</v>
      </c>
      <c r="L16" s="65" t="s">
        <v>189</v>
      </c>
      <c r="M16" s="65" t="s">
        <v>190</v>
      </c>
      <c r="N16" s="65" t="s">
        <v>191</v>
      </c>
      <c r="O16" s="64" t="s">
        <v>20</v>
      </c>
    </row>
    <row r="17" spans="1:15" s="9" customFormat="1" ht="76.5" x14ac:dyDescent="0.25">
      <c r="A17" s="8"/>
      <c r="B17" s="110"/>
      <c r="C17" s="115"/>
      <c r="D17" s="56" t="s">
        <v>200</v>
      </c>
      <c r="E17" s="8" t="s">
        <v>182</v>
      </c>
      <c r="F17" s="8">
        <v>1</v>
      </c>
      <c r="G17" s="8">
        <v>8</v>
      </c>
      <c r="H17" s="36">
        <f t="shared" si="2"/>
        <v>8</v>
      </c>
      <c r="I17" s="50" t="s">
        <v>82</v>
      </c>
      <c r="J17" s="57" t="s">
        <v>135</v>
      </c>
      <c r="K17" s="56" t="s">
        <v>114</v>
      </c>
      <c r="L17" s="65" t="s">
        <v>153</v>
      </c>
      <c r="M17" s="65" t="s">
        <v>181</v>
      </c>
      <c r="N17" s="65" t="s">
        <v>154</v>
      </c>
      <c r="O17" s="64" t="s">
        <v>20</v>
      </c>
    </row>
    <row r="18" spans="1:15" s="9" customFormat="1" ht="51" x14ac:dyDescent="0.25">
      <c r="A18" s="8">
        <v>12</v>
      </c>
      <c r="B18" s="100"/>
      <c r="C18" s="98"/>
      <c r="D18" s="35" t="s">
        <v>85</v>
      </c>
      <c r="E18" s="36" t="s">
        <v>19</v>
      </c>
      <c r="F18" s="36">
        <v>1</v>
      </c>
      <c r="G18" s="36">
        <v>8</v>
      </c>
      <c r="H18" s="36">
        <f t="shared" si="2"/>
        <v>8</v>
      </c>
      <c r="I18" s="50" t="s">
        <v>82</v>
      </c>
      <c r="J18" s="57" t="s">
        <v>136</v>
      </c>
      <c r="K18" s="56" t="s">
        <v>78</v>
      </c>
      <c r="L18" s="35" t="s">
        <v>86</v>
      </c>
      <c r="M18" s="56"/>
      <c r="N18" s="56"/>
      <c r="O18" s="55" t="s">
        <v>20</v>
      </c>
    </row>
    <row r="19" spans="1:15" s="9" customFormat="1" ht="51" x14ac:dyDescent="0.25">
      <c r="A19" s="8">
        <v>13</v>
      </c>
      <c r="B19" s="99" t="s">
        <v>172</v>
      </c>
      <c r="C19" s="97"/>
      <c r="D19" s="56" t="s">
        <v>17</v>
      </c>
      <c r="E19" s="8" t="s">
        <v>19</v>
      </c>
      <c r="F19" s="8">
        <v>1</v>
      </c>
      <c r="G19" s="8">
        <v>16</v>
      </c>
      <c r="H19" s="36">
        <f t="shared" si="2"/>
        <v>16</v>
      </c>
      <c r="I19" s="50" t="s">
        <v>82</v>
      </c>
      <c r="J19" s="57" t="s">
        <v>135</v>
      </c>
      <c r="K19" s="103" t="s">
        <v>114</v>
      </c>
      <c r="L19" s="103" t="s">
        <v>153</v>
      </c>
      <c r="M19" s="103" t="s">
        <v>156</v>
      </c>
      <c r="N19" s="103" t="s">
        <v>154</v>
      </c>
      <c r="O19" s="97" t="s">
        <v>20</v>
      </c>
    </row>
    <row r="20" spans="1:15" s="9" customFormat="1" ht="25.5" x14ac:dyDescent="0.25">
      <c r="A20" s="8">
        <v>14</v>
      </c>
      <c r="B20" s="100"/>
      <c r="C20" s="98"/>
      <c r="D20" s="56" t="s">
        <v>18</v>
      </c>
      <c r="E20" s="8" t="s">
        <v>13</v>
      </c>
      <c r="F20" s="8">
        <v>0.5</v>
      </c>
      <c r="G20" s="8">
        <v>8</v>
      </c>
      <c r="H20" s="36">
        <f t="shared" si="2"/>
        <v>4</v>
      </c>
      <c r="I20" s="50"/>
      <c r="J20" s="57" t="s">
        <v>135</v>
      </c>
      <c r="K20" s="105"/>
      <c r="L20" s="105"/>
      <c r="M20" s="105"/>
      <c r="N20" s="105"/>
      <c r="O20" s="98"/>
    </row>
    <row r="21" spans="1:15" s="9" customFormat="1" ht="63.75" x14ac:dyDescent="0.25">
      <c r="A21" s="8">
        <v>18</v>
      </c>
      <c r="B21" s="101" t="s">
        <v>23</v>
      </c>
      <c r="C21" s="56"/>
      <c r="D21" s="35" t="s">
        <v>107</v>
      </c>
      <c r="E21" s="36" t="s">
        <v>13</v>
      </c>
      <c r="F21" s="36">
        <v>1</v>
      </c>
      <c r="G21" s="36">
        <v>4</v>
      </c>
      <c r="H21" s="36">
        <f t="shared" si="0"/>
        <v>4</v>
      </c>
      <c r="I21" s="36"/>
      <c r="J21" s="57" t="s">
        <v>135</v>
      </c>
      <c r="K21" s="35" t="s">
        <v>121</v>
      </c>
      <c r="L21" s="35" t="s">
        <v>134</v>
      </c>
      <c r="M21" s="56" t="s">
        <v>156</v>
      </c>
      <c r="N21" s="56" t="s">
        <v>154</v>
      </c>
      <c r="O21" s="55" t="s">
        <v>20</v>
      </c>
    </row>
    <row r="22" spans="1:15" s="9" customFormat="1" ht="89.25" x14ac:dyDescent="0.25">
      <c r="A22" s="8">
        <v>19</v>
      </c>
      <c r="B22" s="102"/>
      <c r="C22" s="56" t="s">
        <v>173</v>
      </c>
      <c r="D22" s="35" t="s">
        <v>116</v>
      </c>
      <c r="E22" s="8" t="s">
        <v>117</v>
      </c>
      <c r="F22" s="8">
        <v>0.5</v>
      </c>
      <c r="G22" s="8">
        <v>16</v>
      </c>
      <c r="H22" s="36">
        <f>F22*G22</f>
        <v>8</v>
      </c>
      <c r="I22" s="50" t="s">
        <v>82</v>
      </c>
      <c r="J22" s="57" t="s">
        <v>136</v>
      </c>
      <c r="K22" s="35"/>
      <c r="L22" s="35" t="s">
        <v>195</v>
      </c>
      <c r="M22" s="56"/>
      <c r="N22" s="56"/>
      <c r="O22" s="55" t="s">
        <v>20</v>
      </c>
    </row>
    <row r="23" spans="1:15" ht="18.75" x14ac:dyDescent="0.3">
      <c r="A23" s="112" t="s">
        <v>22</v>
      </c>
      <c r="B23" s="113"/>
      <c r="C23" s="113"/>
      <c r="D23" s="113"/>
      <c r="E23" s="113"/>
      <c r="F23" s="113"/>
      <c r="G23" s="113"/>
      <c r="H23" s="113"/>
      <c r="I23" s="113"/>
      <c r="J23" s="113"/>
      <c r="K23" s="113"/>
      <c r="L23" s="113"/>
      <c r="M23" s="113"/>
      <c r="N23" s="113"/>
      <c r="O23" s="113"/>
    </row>
    <row r="24" spans="1:15" ht="38.25" x14ac:dyDescent="0.25">
      <c r="A24" s="11">
        <f>A22+1</f>
        <v>20</v>
      </c>
      <c r="B24" s="99" t="s">
        <v>23</v>
      </c>
      <c r="C24" s="116"/>
      <c r="D24" s="10" t="s">
        <v>119</v>
      </c>
      <c r="E24" s="11" t="s">
        <v>14</v>
      </c>
      <c r="F24" s="11">
        <v>1</v>
      </c>
      <c r="G24" s="11">
        <v>2</v>
      </c>
      <c r="H24" s="36">
        <f>F24*G24</f>
        <v>2</v>
      </c>
      <c r="I24" s="37"/>
      <c r="J24" s="11" t="s">
        <v>139</v>
      </c>
      <c r="K24" s="10" t="s">
        <v>105</v>
      </c>
      <c r="L24" s="61" t="s">
        <v>60</v>
      </c>
      <c r="M24" s="61" t="s">
        <v>106</v>
      </c>
      <c r="N24" s="61" t="s">
        <v>123</v>
      </c>
      <c r="O24" s="53" t="s">
        <v>126</v>
      </c>
    </row>
    <row r="25" spans="1:15" ht="51" x14ac:dyDescent="0.25">
      <c r="A25" s="58">
        <f>A24+1</f>
        <v>21</v>
      </c>
      <c r="B25" s="110"/>
      <c r="C25" s="117"/>
      <c r="D25" s="56" t="s">
        <v>53</v>
      </c>
      <c r="E25" s="8" t="s">
        <v>54</v>
      </c>
      <c r="F25" s="11">
        <v>1</v>
      </c>
      <c r="G25" s="11">
        <v>8</v>
      </c>
      <c r="H25" s="36">
        <f t="shared" ref="H25:H29" si="3">F25*G25</f>
        <v>8</v>
      </c>
      <c r="I25" s="50" t="s">
        <v>82</v>
      </c>
      <c r="J25" s="11" t="s">
        <v>139</v>
      </c>
      <c r="K25" s="10" t="s">
        <v>87</v>
      </c>
      <c r="L25" s="119" t="s">
        <v>125</v>
      </c>
      <c r="M25" s="119" t="s">
        <v>106</v>
      </c>
      <c r="N25" s="119" t="s">
        <v>123</v>
      </c>
      <c r="O25" s="103" t="s">
        <v>126</v>
      </c>
    </row>
    <row r="26" spans="1:15" s="9" customFormat="1" ht="38.25" x14ac:dyDescent="0.25">
      <c r="A26" s="58">
        <f t="shared" ref="A26:A29" si="4">A25+1</f>
        <v>22</v>
      </c>
      <c r="B26" s="110"/>
      <c r="C26" s="117"/>
      <c r="D26" s="56" t="s">
        <v>50</v>
      </c>
      <c r="E26" s="8" t="s">
        <v>52</v>
      </c>
      <c r="F26" s="8">
        <v>0.5</v>
      </c>
      <c r="G26" s="8">
        <v>8</v>
      </c>
      <c r="H26" s="36">
        <f t="shared" si="3"/>
        <v>4</v>
      </c>
      <c r="I26" s="34"/>
      <c r="J26" s="11" t="s">
        <v>139</v>
      </c>
      <c r="K26" s="10" t="s">
        <v>87</v>
      </c>
      <c r="L26" s="120"/>
      <c r="M26" s="120"/>
      <c r="N26" s="120"/>
      <c r="O26" s="104"/>
    </row>
    <row r="27" spans="1:15" s="9" customFormat="1" ht="25.5" x14ac:dyDescent="0.25">
      <c r="A27" s="58">
        <f t="shared" si="4"/>
        <v>23</v>
      </c>
      <c r="B27" s="110"/>
      <c r="C27" s="117"/>
      <c r="D27" s="56" t="s">
        <v>55</v>
      </c>
      <c r="E27" s="8" t="s">
        <v>14</v>
      </c>
      <c r="F27" s="8">
        <v>0.5</v>
      </c>
      <c r="G27" s="8">
        <v>8</v>
      </c>
      <c r="H27" s="36">
        <f>F27*G27</f>
        <v>4</v>
      </c>
      <c r="I27" s="8"/>
      <c r="J27" s="11" t="s">
        <v>139</v>
      </c>
      <c r="K27" s="56" t="s">
        <v>89</v>
      </c>
      <c r="L27" s="121"/>
      <c r="M27" s="121"/>
      <c r="N27" s="121"/>
      <c r="O27" s="105"/>
    </row>
    <row r="28" spans="1:15" s="9" customFormat="1" ht="51" x14ac:dyDescent="0.25">
      <c r="A28" s="58">
        <f t="shared" si="4"/>
        <v>24</v>
      </c>
      <c r="B28" s="110"/>
      <c r="C28" s="117"/>
      <c r="D28" s="56" t="s">
        <v>51</v>
      </c>
      <c r="E28" s="8" t="s">
        <v>52</v>
      </c>
      <c r="F28" s="8">
        <v>1</v>
      </c>
      <c r="G28" s="8">
        <v>4</v>
      </c>
      <c r="H28" s="36">
        <f t="shared" si="3"/>
        <v>4</v>
      </c>
      <c r="I28" s="8"/>
      <c r="J28" s="57" t="s">
        <v>140</v>
      </c>
      <c r="K28" s="55" t="s">
        <v>88</v>
      </c>
      <c r="L28" s="56" t="s">
        <v>163</v>
      </c>
      <c r="M28" s="56" t="s">
        <v>103</v>
      </c>
      <c r="N28" s="56" t="s">
        <v>157</v>
      </c>
      <c r="O28" s="55" t="s">
        <v>20</v>
      </c>
    </row>
    <row r="29" spans="1:15" s="9" customFormat="1" ht="76.5" x14ac:dyDescent="0.25">
      <c r="A29" s="58">
        <f t="shared" si="4"/>
        <v>25</v>
      </c>
      <c r="B29" s="100"/>
      <c r="C29" s="118"/>
      <c r="D29" s="56" t="s">
        <v>120</v>
      </c>
      <c r="E29" s="8" t="s">
        <v>54</v>
      </c>
      <c r="F29" s="8">
        <v>1</v>
      </c>
      <c r="G29" s="8">
        <v>4</v>
      </c>
      <c r="H29" s="36">
        <f t="shared" si="3"/>
        <v>4</v>
      </c>
      <c r="I29" s="8"/>
      <c r="J29" s="57" t="s">
        <v>141</v>
      </c>
      <c r="K29" s="56" t="s">
        <v>122</v>
      </c>
      <c r="L29" s="56" t="s">
        <v>164</v>
      </c>
      <c r="M29" s="56" t="s">
        <v>148</v>
      </c>
      <c r="N29" s="56" t="s">
        <v>162</v>
      </c>
      <c r="O29" s="55" t="s">
        <v>20</v>
      </c>
    </row>
    <row r="30" spans="1:15" ht="18.75" x14ac:dyDescent="0.3">
      <c r="A30" s="112" t="s">
        <v>124</v>
      </c>
      <c r="B30" s="113"/>
      <c r="C30" s="113"/>
      <c r="D30" s="113"/>
      <c r="E30" s="113"/>
      <c r="F30" s="113"/>
      <c r="G30" s="113"/>
      <c r="H30" s="113"/>
      <c r="I30" s="113"/>
      <c r="J30" s="113"/>
      <c r="K30" s="113"/>
      <c r="L30" s="113"/>
      <c r="M30" s="113"/>
      <c r="N30" s="113"/>
      <c r="O30" s="113"/>
    </row>
    <row r="31" spans="1:15" s="9" customFormat="1" ht="63.75" x14ac:dyDescent="0.25">
      <c r="A31" s="8">
        <f>A29+1</f>
        <v>26</v>
      </c>
      <c r="B31" s="99" t="s">
        <v>23</v>
      </c>
      <c r="C31" s="108"/>
      <c r="D31" s="56" t="s">
        <v>59</v>
      </c>
      <c r="E31" s="8" t="s">
        <v>52</v>
      </c>
      <c r="F31" s="8">
        <v>0.5</v>
      </c>
      <c r="G31" s="8">
        <v>8</v>
      </c>
      <c r="H31" s="36">
        <f t="shared" ref="H31:H33" si="5">F31*G31</f>
        <v>4</v>
      </c>
      <c r="I31" s="34"/>
      <c r="J31" s="57"/>
      <c r="K31" s="10" t="s">
        <v>87</v>
      </c>
      <c r="L31" s="53" t="s">
        <v>132</v>
      </c>
      <c r="M31" s="53" t="s">
        <v>149</v>
      </c>
      <c r="N31" s="53" t="s">
        <v>158</v>
      </c>
      <c r="O31" s="54" t="s">
        <v>20</v>
      </c>
    </row>
    <row r="32" spans="1:15" s="9" customFormat="1" ht="76.5" x14ac:dyDescent="0.25">
      <c r="A32" s="8">
        <f>A31+1</f>
        <v>27</v>
      </c>
      <c r="B32" s="110"/>
      <c r="C32" s="111"/>
      <c r="D32" s="56" t="s">
        <v>57</v>
      </c>
      <c r="E32" s="8" t="s">
        <v>54</v>
      </c>
      <c r="F32" s="11">
        <v>1</v>
      </c>
      <c r="G32" s="11">
        <v>8</v>
      </c>
      <c r="H32" s="36">
        <f t="shared" si="5"/>
        <v>8</v>
      </c>
      <c r="I32" s="50" t="s">
        <v>82</v>
      </c>
      <c r="J32" s="57" t="s">
        <v>141</v>
      </c>
      <c r="K32" s="56" t="s">
        <v>127</v>
      </c>
      <c r="L32" s="53" t="s">
        <v>164</v>
      </c>
      <c r="M32" s="53" t="s">
        <v>148</v>
      </c>
      <c r="N32" s="53" t="s">
        <v>162</v>
      </c>
      <c r="O32" s="54" t="s">
        <v>20</v>
      </c>
    </row>
    <row r="33" spans="1:15" s="9" customFormat="1" ht="51" x14ac:dyDescent="0.25">
      <c r="A33" s="8">
        <f t="shared" ref="A33:A36" si="6">A32+1</f>
        <v>28</v>
      </c>
      <c r="B33" s="110"/>
      <c r="C33" s="111"/>
      <c r="D33" s="56" t="s">
        <v>51</v>
      </c>
      <c r="E33" s="8" t="s">
        <v>52</v>
      </c>
      <c r="F33" s="8">
        <v>1</v>
      </c>
      <c r="G33" s="8">
        <v>4</v>
      </c>
      <c r="H33" s="36">
        <f t="shared" si="5"/>
        <v>4</v>
      </c>
      <c r="I33" s="8"/>
      <c r="J33" s="57" t="s">
        <v>140</v>
      </c>
      <c r="K33" s="55" t="s">
        <v>88</v>
      </c>
      <c r="L33" s="56" t="s">
        <v>163</v>
      </c>
      <c r="M33" s="56" t="s">
        <v>103</v>
      </c>
      <c r="N33" s="56" t="s">
        <v>90</v>
      </c>
      <c r="O33" s="55" t="s">
        <v>20</v>
      </c>
    </row>
    <row r="34" spans="1:15" s="9" customFormat="1" ht="76.5" x14ac:dyDescent="0.25">
      <c r="A34" s="8">
        <f t="shared" si="6"/>
        <v>29</v>
      </c>
      <c r="B34" s="110"/>
      <c r="C34" s="111"/>
      <c r="D34" s="56" t="s">
        <v>58</v>
      </c>
      <c r="E34" s="8" t="s">
        <v>14</v>
      </c>
      <c r="F34" s="8">
        <v>0.5</v>
      </c>
      <c r="G34" s="8">
        <v>8</v>
      </c>
      <c r="H34" s="36">
        <f>F34*G34</f>
        <v>4</v>
      </c>
      <c r="I34" s="34"/>
      <c r="J34" s="57"/>
      <c r="K34" s="56" t="s">
        <v>147</v>
      </c>
      <c r="L34" s="56" t="s">
        <v>159</v>
      </c>
      <c r="M34" s="56" t="s">
        <v>166</v>
      </c>
      <c r="N34" s="56" t="s">
        <v>160</v>
      </c>
      <c r="O34" s="55" t="s">
        <v>20</v>
      </c>
    </row>
    <row r="35" spans="1:15" s="9" customFormat="1" ht="102" x14ac:dyDescent="0.25">
      <c r="A35" s="8">
        <f t="shared" si="6"/>
        <v>30</v>
      </c>
      <c r="B35" s="110"/>
      <c r="C35" s="111"/>
      <c r="D35" s="56" t="s">
        <v>119</v>
      </c>
      <c r="E35" s="11" t="s">
        <v>14</v>
      </c>
      <c r="F35" s="11">
        <v>1</v>
      </c>
      <c r="G35" s="11">
        <v>2</v>
      </c>
      <c r="H35" s="36">
        <f>F35*G35</f>
        <v>2</v>
      </c>
      <c r="I35" s="37"/>
      <c r="J35" s="11"/>
      <c r="K35" s="10" t="s">
        <v>174</v>
      </c>
      <c r="L35" s="10" t="s">
        <v>133</v>
      </c>
      <c r="M35" s="10" t="s">
        <v>131</v>
      </c>
      <c r="N35" s="56" t="s">
        <v>102</v>
      </c>
      <c r="O35" s="55" t="s">
        <v>20</v>
      </c>
    </row>
    <row r="36" spans="1:15" s="9" customFormat="1" ht="63.75" x14ac:dyDescent="0.25">
      <c r="A36" s="8">
        <f t="shared" si="6"/>
        <v>31</v>
      </c>
      <c r="B36" s="100"/>
      <c r="C36" s="109"/>
      <c r="D36" s="56" t="s">
        <v>128</v>
      </c>
      <c r="E36" s="8" t="s">
        <v>52</v>
      </c>
      <c r="F36" s="8">
        <v>1</v>
      </c>
      <c r="G36" s="8">
        <v>8</v>
      </c>
      <c r="H36" s="8">
        <f>F36*G36</f>
        <v>8</v>
      </c>
      <c r="I36" s="50" t="s">
        <v>82</v>
      </c>
      <c r="J36" s="57" t="s">
        <v>140</v>
      </c>
      <c r="K36" s="56" t="s">
        <v>129</v>
      </c>
      <c r="L36" s="10" t="s">
        <v>130</v>
      </c>
      <c r="M36" s="10" t="s">
        <v>131</v>
      </c>
      <c r="N36" s="56" t="s">
        <v>161</v>
      </c>
      <c r="O36" s="55" t="s">
        <v>20</v>
      </c>
    </row>
    <row r="37" spans="1:15" ht="18.75" x14ac:dyDescent="0.3">
      <c r="A37" s="112" t="s">
        <v>118</v>
      </c>
      <c r="B37" s="113"/>
      <c r="C37" s="113"/>
      <c r="D37" s="113"/>
      <c r="E37" s="113"/>
      <c r="F37" s="113"/>
      <c r="G37" s="113"/>
      <c r="H37" s="113"/>
      <c r="I37" s="113"/>
      <c r="J37" s="113"/>
      <c r="K37" s="113"/>
      <c r="L37" s="113"/>
      <c r="M37" s="113"/>
      <c r="N37" s="113"/>
      <c r="O37" s="114"/>
    </row>
    <row r="38" spans="1:15" s="9" customFormat="1" ht="76.5" x14ac:dyDescent="0.25">
      <c r="A38" s="8">
        <f>A36+1</f>
        <v>32</v>
      </c>
      <c r="B38" s="99" t="s">
        <v>23</v>
      </c>
      <c r="C38" s="108"/>
      <c r="D38" s="56" t="s">
        <v>51</v>
      </c>
      <c r="E38" s="8" t="s">
        <v>52</v>
      </c>
      <c r="F38" s="8">
        <v>1</v>
      </c>
      <c r="G38" s="8">
        <v>4</v>
      </c>
      <c r="H38" s="36">
        <f t="shared" ref="H38:H39" si="7">F38*G38</f>
        <v>4</v>
      </c>
      <c r="I38" s="8"/>
      <c r="J38" s="57" t="s">
        <v>140</v>
      </c>
      <c r="K38" s="55" t="s">
        <v>88</v>
      </c>
      <c r="L38" s="56" t="s">
        <v>175</v>
      </c>
      <c r="M38" s="56" t="s">
        <v>103</v>
      </c>
      <c r="N38" s="56" t="s">
        <v>90</v>
      </c>
      <c r="O38" s="55" t="s">
        <v>20</v>
      </c>
    </row>
    <row r="39" spans="1:15" s="9" customFormat="1" ht="102" x14ac:dyDescent="0.25">
      <c r="A39" s="8">
        <f>A38+1</f>
        <v>33</v>
      </c>
      <c r="B39" s="100"/>
      <c r="C39" s="109"/>
      <c r="D39" s="56" t="s">
        <v>120</v>
      </c>
      <c r="E39" s="8" t="s">
        <v>54</v>
      </c>
      <c r="F39" s="11">
        <v>1</v>
      </c>
      <c r="G39" s="11">
        <v>8</v>
      </c>
      <c r="H39" s="36">
        <f t="shared" si="7"/>
        <v>8</v>
      </c>
      <c r="I39" s="50" t="s">
        <v>82</v>
      </c>
      <c r="J39" s="57" t="s">
        <v>141</v>
      </c>
      <c r="K39" s="56" t="s">
        <v>127</v>
      </c>
      <c r="L39" s="56" t="s">
        <v>176</v>
      </c>
      <c r="M39" s="56" t="s">
        <v>148</v>
      </c>
      <c r="N39" s="56" t="s">
        <v>162</v>
      </c>
      <c r="O39" s="55" t="s">
        <v>20</v>
      </c>
    </row>
    <row r="40" spans="1:15" s="4" customFormat="1" ht="12.75" x14ac:dyDescent="0.2">
      <c r="A40" s="5"/>
      <c r="B40" s="6"/>
      <c r="C40" s="6"/>
      <c r="D40" s="7"/>
      <c r="E40" s="5"/>
      <c r="F40" s="5"/>
      <c r="G40" s="5"/>
      <c r="H40" s="5"/>
      <c r="I40" s="5"/>
      <c r="J40" s="59"/>
      <c r="K40" s="7"/>
      <c r="L40" s="7"/>
      <c r="M40" s="7"/>
      <c r="N40" s="7"/>
      <c r="O40" s="7"/>
    </row>
    <row r="41" spans="1:15" s="4" customFormat="1" ht="12.75" x14ac:dyDescent="0.2">
      <c r="A41" s="5"/>
      <c r="B41" s="6"/>
      <c r="C41" s="6"/>
      <c r="D41" s="7"/>
      <c r="E41" s="5"/>
      <c r="F41" s="5"/>
      <c r="G41" s="5"/>
      <c r="H41" s="5"/>
      <c r="I41" s="5"/>
      <c r="J41" s="59"/>
      <c r="K41" s="7"/>
      <c r="L41" s="7"/>
      <c r="M41" s="7"/>
      <c r="N41" s="7"/>
      <c r="O41" s="7"/>
    </row>
  </sheetData>
  <mergeCells count="41">
    <mergeCell ref="A2:O2"/>
    <mergeCell ref="A23:O23"/>
    <mergeCell ref="A30:O30"/>
    <mergeCell ref="B11:B18"/>
    <mergeCell ref="C11:C18"/>
    <mergeCell ref="C3:C10"/>
    <mergeCell ref="B3:B10"/>
    <mergeCell ref="O3:O7"/>
    <mergeCell ref="O11:O15"/>
    <mergeCell ref="K11:K14"/>
    <mergeCell ref="C24:C29"/>
    <mergeCell ref="N25:N27"/>
    <mergeCell ref="M25:M27"/>
    <mergeCell ref="L25:L27"/>
    <mergeCell ref="O25:O27"/>
    <mergeCell ref="N3:N7"/>
    <mergeCell ref="C38:C39"/>
    <mergeCell ref="B38:B39"/>
    <mergeCell ref="B31:B36"/>
    <mergeCell ref="C31:C36"/>
    <mergeCell ref="K19:K20"/>
    <mergeCell ref="A37:O37"/>
    <mergeCell ref="M19:M20"/>
    <mergeCell ref="O19:O20"/>
    <mergeCell ref="N19:N20"/>
    <mergeCell ref="L19:L20"/>
    <mergeCell ref="B24:B29"/>
    <mergeCell ref="O8:O9"/>
    <mergeCell ref="C19:C20"/>
    <mergeCell ref="B19:B20"/>
    <mergeCell ref="B21:B22"/>
    <mergeCell ref="K3:K6"/>
    <mergeCell ref="K8:K9"/>
    <mergeCell ref="M3:M7"/>
    <mergeCell ref="L3:L7"/>
    <mergeCell ref="L11:L15"/>
    <mergeCell ref="M11:M15"/>
    <mergeCell ref="N11:N15"/>
    <mergeCell ref="L8:L9"/>
    <mergeCell ref="M8:M9"/>
    <mergeCell ref="N8:N9"/>
  </mergeCells>
  <conditionalFormatting sqref="H1:I6 H3:H1048576 H11:I14 I19:I21 H20:I20 I23:I24 I26:I30 I33:I35 I37:I38 I40:I1048576">
    <cfRule type="cellIs" dxfId="1" priority="3" operator="between">
      <formula>8</formula>
      <formula>80</formula>
    </cfRule>
    <cfRule type="cellIs" dxfId="0" priority="4" operator="between">
      <formula>1</formula>
      <formula>7</formula>
    </cfRule>
  </conditionalFormatting>
  <pageMargins left="0.70866141732283472" right="0.70866141732283472" top="0.74803149606299213" bottom="0.74803149606299213" header="0.31496062992125984" footer="0.31496062992125984"/>
  <pageSetup paperSize="9" scale="70" orientation="landscape" r:id="rId1"/>
  <headerFooter>
    <oddHeader>&amp;LGevarenanalyse XXL Nutrition&amp;COpgesteld door: Kader, Bureau voor Kwaliteitszorg B.V.&amp;RDatum:  23-04-2013</oddHeader>
    <oddFooter>&amp;CPagina &amp;P van &amp;N</oddFooter>
  </headerFooter>
  <rowBreaks count="2" manualBreakCount="2">
    <brk id="29" max="16383" man="1"/>
    <brk id="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2"/>
  <sheetViews>
    <sheetView tabSelected="1" topLeftCell="A14" workbookViewId="0">
      <selection activeCell="F27" sqref="F27"/>
    </sheetView>
  </sheetViews>
  <sheetFormatPr defaultRowHeight="15" x14ac:dyDescent="0.25"/>
  <cols>
    <col min="1" max="1" width="3.42578125" bestFit="1" customWidth="1"/>
    <col min="2" max="2" width="25.5703125" bestFit="1" customWidth="1"/>
    <col min="3" max="3" width="16.85546875" customWidth="1"/>
    <col min="4" max="4" width="40.85546875" customWidth="1"/>
  </cols>
  <sheetData>
    <row r="1" spans="1:9" ht="72.75" customHeight="1" x14ac:dyDescent="0.25">
      <c r="B1" t="s">
        <v>202</v>
      </c>
      <c r="D1" t="s">
        <v>205</v>
      </c>
    </row>
    <row r="2" spans="1:9" x14ac:dyDescent="0.25">
      <c r="A2" s="77" t="s">
        <v>92</v>
      </c>
      <c r="B2" s="77" t="s">
        <v>80</v>
      </c>
      <c r="C2" s="77" t="s">
        <v>11</v>
      </c>
      <c r="D2" s="77" t="s">
        <v>91</v>
      </c>
    </row>
    <row r="3" spans="1:9" ht="178.5" x14ac:dyDescent="0.25">
      <c r="A3" s="38">
        <v>1</v>
      </c>
      <c r="B3" s="39" t="s">
        <v>93</v>
      </c>
      <c r="C3" s="39" t="s">
        <v>96</v>
      </c>
      <c r="D3" s="39" t="s">
        <v>167</v>
      </c>
    </row>
    <row r="4" spans="1:9" ht="68.25" customHeight="1" x14ac:dyDescent="0.25">
      <c r="A4" s="38">
        <v>2</v>
      </c>
      <c r="B4" s="39" t="s">
        <v>137</v>
      </c>
      <c r="C4" s="39" t="s">
        <v>138</v>
      </c>
      <c r="D4" s="39" t="s">
        <v>188</v>
      </c>
    </row>
    <row r="5" spans="1:9" ht="127.5" x14ac:dyDescent="0.25">
      <c r="A5" s="38">
        <v>3</v>
      </c>
      <c r="B5" s="39" t="s">
        <v>56</v>
      </c>
      <c r="C5" s="39" t="s">
        <v>94</v>
      </c>
      <c r="D5" s="39" t="s">
        <v>150</v>
      </c>
      <c r="E5" s="46"/>
      <c r="F5" s="46"/>
      <c r="G5" s="46"/>
      <c r="H5" s="46"/>
      <c r="I5" s="46"/>
    </row>
    <row r="6" spans="1:9" ht="191.25" x14ac:dyDescent="0.25">
      <c r="A6" s="38">
        <v>4</v>
      </c>
      <c r="B6" s="39" t="s">
        <v>165</v>
      </c>
      <c r="C6" s="39" t="s">
        <v>143</v>
      </c>
      <c r="D6" s="39" t="s">
        <v>152</v>
      </c>
      <c r="E6" s="46"/>
      <c r="F6" s="46"/>
      <c r="G6" s="46"/>
      <c r="H6" s="46"/>
      <c r="I6" s="46"/>
    </row>
    <row r="7" spans="1:9" ht="176.25" customHeight="1" x14ac:dyDescent="0.25">
      <c r="A7" s="38">
        <v>5</v>
      </c>
      <c r="B7" s="47" t="s">
        <v>142</v>
      </c>
      <c r="C7" s="47" t="s">
        <v>95</v>
      </c>
      <c r="D7" s="47" t="s">
        <v>168</v>
      </c>
      <c r="E7" s="46"/>
      <c r="F7" s="46"/>
      <c r="G7" s="46"/>
      <c r="H7" s="46"/>
      <c r="I7" s="46"/>
    </row>
    <row r="8" spans="1:9" ht="26.25" x14ac:dyDescent="0.25">
      <c r="A8" s="75">
        <v>6</v>
      </c>
      <c r="B8" s="76" t="s">
        <v>184</v>
      </c>
      <c r="C8" s="76" t="s">
        <v>185</v>
      </c>
      <c r="D8" s="76" t="s">
        <v>186</v>
      </c>
    </row>
    <row r="9" spans="1:9" ht="71.25" customHeight="1" x14ac:dyDescent="0.25">
      <c r="A9" s="4"/>
      <c r="B9" s="82"/>
      <c r="C9" s="82"/>
      <c r="D9" s="82"/>
    </row>
    <row r="10" spans="1:9" ht="25.5" customHeight="1" x14ac:dyDescent="0.25">
      <c r="A10" s="124" t="s">
        <v>206</v>
      </c>
      <c r="B10" s="124"/>
      <c r="C10" s="124"/>
      <c r="D10" s="124"/>
    </row>
    <row r="11" spans="1:9" x14ac:dyDescent="0.25">
      <c r="A11" s="77" t="s">
        <v>92</v>
      </c>
      <c r="B11" s="77" t="s">
        <v>94</v>
      </c>
      <c r="C11" s="125" t="s">
        <v>91</v>
      </c>
      <c r="D11" s="126"/>
    </row>
    <row r="12" spans="1:9" ht="44.25" customHeight="1" x14ac:dyDescent="0.25">
      <c r="A12" s="63">
        <v>1</v>
      </c>
      <c r="B12" s="62" t="s">
        <v>151</v>
      </c>
      <c r="C12" s="127" t="s">
        <v>169</v>
      </c>
      <c r="D12" s="128"/>
    </row>
    <row r="13" spans="1:9" ht="45" customHeight="1" x14ac:dyDescent="0.25">
      <c r="A13" s="38">
        <v>2</v>
      </c>
      <c r="B13" s="39" t="s">
        <v>97</v>
      </c>
      <c r="C13" s="122" t="s">
        <v>170</v>
      </c>
      <c r="D13" s="123"/>
    </row>
    <row r="14" spans="1:9" ht="139.5" customHeight="1" x14ac:dyDescent="0.25">
      <c r="A14" s="38">
        <v>3</v>
      </c>
      <c r="B14" s="39" t="s">
        <v>108</v>
      </c>
      <c r="C14" s="122" t="s">
        <v>177</v>
      </c>
      <c r="D14" s="123"/>
    </row>
    <row r="15" spans="1:9" ht="42" customHeight="1" x14ac:dyDescent="0.25">
      <c r="A15" s="38">
        <v>4</v>
      </c>
      <c r="B15" s="40" t="s">
        <v>98</v>
      </c>
      <c r="C15" s="122" t="s">
        <v>112</v>
      </c>
      <c r="D15" s="123"/>
    </row>
    <row r="16" spans="1:9" ht="36.75" customHeight="1" x14ac:dyDescent="0.25">
      <c r="A16" s="38">
        <v>5</v>
      </c>
      <c r="B16" s="39" t="s">
        <v>99</v>
      </c>
      <c r="C16" s="122" t="s">
        <v>109</v>
      </c>
      <c r="D16" s="123"/>
    </row>
    <row r="17" spans="1:4" x14ac:dyDescent="0.25">
      <c r="A17" s="38">
        <v>6</v>
      </c>
      <c r="B17" s="39" t="s">
        <v>100</v>
      </c>
      <c r="C17" s="122" t="s">
        <v>110</v>
      </c>
      <c r="D17" s="123"/>
    </row>
    <row r="18" spans="1:4" ht="36.75" customHeight="1" x14ac:dyDescent="0.25">
      <c r="A18" s="38">
        <v>7</v>
      </c>
      <c r="B18" s="39" t="s">
        <v>101</v>
      </c>
      <c r="C18" s="122" t="s">
        <v>111</v>
      </c>
      <c r="D18" s="123"/>
    </row>
    <row r="19" spans="1:4" ht="49.5" customHeight="1" x14ac:dyDescent="0.25">
      <c r="A19" s="38">
        <v>8</v>
      </c>
      <c r="B19" s="39" t="s">
        <v>203</v>
      </c>
      <c r="C19" s="122" t="s">
        <v>204</v>
      </c>
      <c r="D19" s="123"/>
    </row>
    <row r="22" spans="1:4" x14ac:dyDescent="0.25">
      <c r="A22" s="124" t="s">
        <v>206</v>
      </c>
      <c r="B22" s="124"/>
      <c r="C22" s="124"/>
      <c r="D22" s="124"/>
    </row>
    <row r="23" spans="1:4" x14ac:dyDescent="0.25">
      <c r="A23" s="77" t="s">
        <v>92</v>
      </c>
      <c r="B23" s="77" t="s">
        <v>94</v>
      </c>
      <c r="C23" s="125" t="s">
        <v>91</v>
      </c>
      <c r="D23" s="126"/>
    </row>
    <row r="24" spans="1:4" ht="84" customHeight="1" x14ac:dyDescent="0.25">
      <c r="A24" s="63">
        <v>1</v>
      </c>
      <c r="B24" s="62" t="s">
        <v>207</v>
      </c>
      <c r="C24" s="127" t="s">
        <v>210</v>
      </c>
      <c r="D24" s="128"/>
    </row>
    <row r="25" spans="1:4" ht="84" customHeight="1" x14ac:dyDescent="0.25">
      <c r="A25" s="38">
        <v>2</v>
      </c>
      <c r="B25" s="39" t="s">
        <v>209</v>
      </c>
      <c r="C25" s="122" t="s">
        <v>208</v>
      </c>
      <c r="D25" s="123"/>
    </row>
    <row r="26" spans="1:4" ht="84" customHeight="1" x14ac:dyDescent="0.25">
      <c r="A26" s="38"/>
      <c r="B26" s="39"/>
      <c r="C26" s="122"/>
      <c r="D26" s="123"/>
    </row>
    <row r="27" spans="1:4" ht="103.5" customHeight="1" x14ac:dyDescent="0.25">
      <c r="A27" s="38"/>
      <c r="B27" s="40"/>
      <c r="C27" s="122"/>
      <c r="D27" s="123"/>
    </row>
    <row r="57" ht="56.25" customHeight="1" x14ac:dyDescent="0.25"/>
    <row r="58" ht="27.75" customHeight="1" x14ac:dyDescent="0.25"/>
    <row r="59" ht="17.25" customHeight="1" x14ac:dyDescent="0.25"/>
    <row r="63" ht="60" customHeight="1" x14ac:dyDescent="0.25"/>
    <row r="64" ht="55.5" customHeight="1" x14ac:dyDescent="0.25"/>
    <row r="65" spans="9:9" ht="30.75" customHeight="1" x14ac:dyDescent="0.25"/>
    <row r="69" spans="9:9" ht="57" customHeight="1" x14ac:dyDescent="0.25"/>
    <row r="71" spans="9:9" ht="57" customHeight="1" x14ac:dyDescent="0.25"/>
    <row r="72" spans="9:9" ht="57" customHeight="1" x14ac:dyDescent="0.25"/>
    <row r="74" spans="9:9" ht="43.5" customHeight="1" x14ac:dyDescent="0.25"/>
    <row r="75" spans="9:9" ht="85.5" customHeight="1" x14ac:dyDescent="0.25">
      <c r="I75" s="51"/>
    </row>
    <row r="78" spans="9:9" ht="60" customHeight="1" x14ac:dyDescent="0.25">
      <c r="I78" s="51"/>
    </row>
    <row r="81" spans="9:9" ht="61.5" customHeight="1" x14ac:dyDescent="0.25">
      <c r="I81" s="51"/>
    </row>
    <row r="82" spans="9:9" ht="57.75" customHeight="1" x14ac:dyDescent="0.25">
      <c r="I82" s="51"/>
    </row>
  </sheetData>
  <mergeCells count="16">
    <mergeCell ref="C19:D19"/>
    <mergeCell ref="C11:D11"/>
    <mergeCell ref="A10:D10"/>
    <mergeCell ref="C18:D18"/>
    <mergeCell ref="C17:D17"/>
    <mergeCell ref="C16:D16"/>
    <mergeCell ref="C15:D15"/>
    <mergeCell ref="C14:D14"/>
    <mergeCell ref="C13:D13"/>
    <mergeCell ref="C12:D12"/>
    <mergeCell ref="C27:D27"/>
    <mergeCell ref="A22:D22"/>
    <mergeCell ref="C23:D23"/>
    <mergeCell ref="C24:D24"/>
    <mergeCell ref="C25:D25"/>
    <mergeCell ref="C26:D26"/>
  </mergeCells>
  <pageMargins left="0.70866141732283472" right="0.70866141732283472" top="0.74803149606299213" bottom="0.74803149606299213" header="0.31496062992125984" footer="0.31496062992125984"/>
  <pageSetup paperSize="9" orientation="portrait" horizontalDpi="4294967293" r:id="rId1"/>
  <headerFooter>
    <oddHeader>&amp;CABM's en procedures</oddHeader>
    <oddFooter>&amp;CPagina &amp;P van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8</vt:i4>
      </vt:variant>
    </vt:vector>
  </HeadingPairs>
  <TitlesOfParts>
    <vt:vector size="12" baseType="lpstr">
      <vt:lpstr>Voorblad</vt:lpstr>
      <vt:lpstr>Methode</vt:lpstr>
      <vt:lpstr>Gevarenanalyse</vt:lpstr>
      <vt:lpstr>ABM's</vt:lpstr>
      <vt:lpstr>'ABM''s'!Afdrukbereik</vt:lpstr>
      <vt:lpstr>Gevarenanalyse!Afdrukbereik</vt:lpstr>
      <vt:lpstr>Methode!Afdrukbereik</vt:lpstr>
      <vt:lpstr>Voorblad!Afdrukbereik</vt:lpstr>
      <vt:lpstr>Gevarenanalyse!Afdruktitels</vt:lpstr>
      <vt:lpstr>projectnaam</vt:lpstr>
      <vt:lpstr>uitvoerder</vt:lpstr>
      <vt:lpstr>werknummer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2006-09-26T08:55:29Z</dcterms:created>
  <dcterms:modified xsi:type="dcterms:W3CDTF">2024-07-27T11:12:20Z</dcterms:modified>
</cp:coreProperties>
</file>